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shozoku\06200_障がい福祉課\03_一部公開（標準化用）\11_プロポーザル\01_プロポ\00_仕様書検討\"/>
    </mc:Choice>
  </mc:AlternateContent>
  <bookViews>
    <workbookView xWindow="0" yWindow="0" windowWidth="28770" windowHeight="15120"/>
  </bookViews>
  <sheets>
    <sheet name="クラウド環境（IaaS）サイジングシート" sheetId="1" r:id="rId1"/>
  </sheets>
  <definedNames>
    <definedName name="_xlnm.Print_Area" localSheetId="0">'クラウド環境（IaaS）サイジングシート'!$A$1:$X$54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1" l="1"/>
  <c r="P20" i="1"/>
  <c r="P19" i="1"/>
  <c r="P18" i="1"/>
  <c r="P17" i="1"/>
  <c r="P16" i="1"/>
  <c r="P15" i="1"/>
  <c r="P14" i="1"/>
  <c r="P13" i="1"/>
  <c r="P12" i="1"/>
  <c r="M21" i="1"/>
  <c r="M20" i="1"/>
  <c r="M19" i="1"/>
  <c r="M18" i="1"/>
  <c r="M17" i="1"/>
  <c r="M16" i="1"/>
  <c r="M15" i="1"/>
  <c r="M14" i="1"/>
  <c r="M13" i="1"/>
  <c r="M12" i="1"/>
  <c r="L21" i="1"/>
  <c r="L20" i="1"/>
  <c r="L19" i="1"/>
  <c r="L18" i="1"/>
  <c r="L17" i="1"/>
  <c r="L16" i="1"/>
  <c r="L15" i="1"/>
  <c r="L14" i="1"/>
  <c r="L13" i="1"/>
  <c r="L12" i="1"/>
</calcChain>
</file>

<file path=xl/sharedStrings.xml><?xml version="1.0" encoding="utf-8"?>
<sst xmlns="http://schemas.openxmlformats.org/spreadsheetml/2006/main" count="96" uniqueCount="88">
  <si>
    <t>サーバ機能</t>
    <rPh sb="3" eb="5">
      <t>キノウ</t>
    </rPh>
    <phoneticPr fontId="1"/>
  </si>
  <si>
    <t>バックアップ
世代数</t>
    <rPh sb="7" eb="10">
      <t>セダイスウ</t>
    </rPh>
    <phoneticPr fontId="1"/>
  </si>
  <si>
    <t>使用月数</t>
    <rPh sb="0" eb="2">
      <t>シヨウ</t>
    </rPh>
    <rPh sb="2" eb="4">
      <t>ツキスウ</t>
    </rPh>
    <phoneticPr fontId="1"/>
  </si>
  <si>
    <t>システム名</t>
    <rPh sb="4" eb="5">
      <t>メイ</t>
    </rPh>
    <phoneticPr fontId="2"/>
  </si>
  <si>
    <t>更新日</t>
    <rPh sb="0" eb="3">
      <t>コウシンビ</t>
    </rPh>
    <phoneticPr fontId="2"/>
  </si>
  <si>
    <t>更新者</t>
    <rPh sb="0" eb="2">
      <t>コウシン</t>
    </rPh>
    <rPh sb="2" eb="3">
      <t>シャ</t>
    </rPh>
    <phoneticPr fontId="2"/>
  </si>
  <si>
    <t>版数</t>
    <rPh sb="0" eb="2">
      <t>ハンスウ</t>
    </rPh>
    <phoneticPr fontId="2"/>
  </si>
  <si>
    <t>バックアップ
容量
(GB/1世代)</t>
    <rPh sb="7" eb="9">
      <t>ヨウリョウ</t>
    </rPh>
    <rPh sb="15" eb="17">
      <t>セダイ</t>
    </rPh>
    <phoneticPr fontId="1"/>
  </si>
  <si>
    <t>クラウド環境（IaaS）サイジングシート</t>
    <phoneticPr fontId="2"/>
  </si>
  <si>
    <t>OSイメージ
バックアップの
有無</t>
    <rPh sb="15" eb="17">
      <t>ウム</t>
    </rPh>
    <phoneticPr fontId="1"/>
  </si>
  <si>
    <t>サーバ機能</t>
    <rPh sb="3" eb="5">
      <t>キノウ</t>
    </rPh>
    <phoneticPr fontId="1"/>
  </si>
  <si>
    <t>OS</t>
    <phoneticPr fontId="1"/>
  </si>
  <si>
    <t>vCPU数</t>
    <rPh sb="4" eb="5">
      <t>スウ</t>
    </rPh>
    <phoneticPr fontId="1"/>
  </si>
  <si>
    <t>メモリ(GB)</t>
    <phoneticPr fontId="1"/>
  </si>
  <si>
    <t>メモリ(GB)</t>
    <phoneticPr fontId="1"/>
  </si>
  <si>
    <t>ディスク(GB)</t>
    <phoneticPr fontId="1"/>
  </si>
  <si>
    <t>バックアップ容量(GB/1世代)</t>
    <rPh sb="6" eb="8">
      <t>ヨウリョウ</t>
    </rPh>
    <phoneticPr fontId="1"/>
  </si>
  <si>
    <t>バックアップ世代数</t>
    <rPh sb="6" eb="9">
      <t>セダイスウ</t>
    </rPh>
    <phoneticPr fontId="1"/>
  </si>
  <si>
    <t>OSイメージバックアップの有無</t>
    <rPh sb="13" eb="15">
      <t>ウム</t>
    </rPh>
    <phoneticPr fontId="1"/>
  </si>
  <si>
    <t xml:space="preserve">バックアップ総量(GB) </t>
    <rPh sb="6" eb="8">
      <t>ソウリョウ</t>
    </rPh>
    <phoneticPr fontId="1"/>
  </si>
  <si>
    <t>使用月数</t>
    <rPh sb="0" eb="2">
      <t>シヨウ</t>
    </rPh>
    <rPh sb="2" eb="4">
      <t>ツキスウ</t>
    </rPh>
    <phoneticPr fontId="1"/>
  </si>
  <si>
    <t>項目</t>
    <rPh sb="0" eb="2">
      <t>コウモク</t>
    </rPh>
    <phoneticPr fontId="1"/>
  </si>
  <si>
    <t>説明</t>
    <rPh sb="0" eb="2">
      <t>セツメイ</t>
    </rPh>
    <phoneticPr fontId="1"/>
  </si>
  <si>
    <t>仮想サーバに割り当てるメモリ容量。GB単位で記入する。</t>
    <rPh sb="0" eb="2">
      <t>カソウ</t>
    </rPh>
    <rPh sb="6" eb="7">
      <t>ワ</t>
    </rPh>
    <rPh sb="8" eb="9">
      <t>ア</t>
    </rPh>
    <rPh sb="14" eb="16">
      <t>ヨウリョウ</t>
    </rPh>
    <rPh sb="19" eb="21">
      <t>タンイ</t>
    </rPh>
    <rPh sb="22" eb="24">
      <t>キニュウ</t>
    </rPh>
    <phoneticPr fontId="1"/>
  </si>
  <si>
    <t>行が不足する場合、上の行をコピーして挿入すること。（自動計算のための数式を含むため）</t>
    <rPh sb="0" eb="1">
      <t>ギョウ</t>
    </rPh>
    <rPh sb="2" eb="4">
      <t>フソク</t>
    </rPh>
    <rPh sb="6" eb="8">
      <t>バアイ</t>
    </rPh>
    <rPh sb="9" eb="10">
      <t>ウエ</t>
    </rPh>
    <rPh sb="11" eb="12">
      <t>ギョウ</t>
    </rPh>
    <rPh sb="18" eb="20">
      <t>ソウニュウ</t>
    </rPh>
    <rPh sb="26" eb="28">
      <t>ジドウ</t>
    </rPh>
    <rPh sb="28" eb="30">
      <t>ケイサン</t>
    </rPh>
    <rPh sb="34" eb="36">
      <t>スウシキ</t>
    </rPh>
    <rPh sb="37" eb="38">
      <t>フク</t>
    </rPh>
    <phoneticPr fontId="1"/>
  </si>
  <si>
    <t>仮想サーバに割り当てるディスク容量。GB単位で記入する（例　C: 50GB、D: 100GB → 計150GBを記入）。ファイルバックアップ用途のディスク容量はここに記入しないこと。</t>
    <rPh sb="0" eb="2">
      <t>カソウ</t>
    </rPh>
    <rPh sb="6" eb="7">
      <t>ワ</t>
    </rPh>
    <rPh sb="8" eb="9">
      <t>ア</t>
    </rPh>
    <rPh sb="15" eb="17">
      <t>ヨウリョウ</t>
    </rPh>
    <rPh sb="20" eb="22">
      <t>タンイ</t>
    </rPh>
    <rPh sb="23" eb="25">
      <t>キニュウ</t>
    </rPh>
    <rPh sb="28" eb="29">
      <t>レイ</t>
    </rPh>
    <rPh sb="49" eb="50">
      <t>ケイ</t>
    </rPh>
    <rPh sb="56" eb="58">
      <t>キニュウ</t>
    </rPh>
    <rPh sb="70" eb="72">
      <t>ヨウト</t>
    </rPh>
    <rPh sb="77" eb="79">
      <t>ヨウリョウ</t>
    </rPh>
    <rPh sb="83" eb="85">
      <t>キニュウ</t>
    </rPh>
    <phoneticPr fontId="1"/>
  </si>
  <si>
    <t>データファイル及びフォルダのバックアップを取得する場合、1世代あたりのバックアップ容量をGB単位で記入する。</t>
    <rPh sb="21" eb="23">
      <t>シュトク</t>
    </rPh>
    <rPh sb="29" eb="31">
      <t>セダイ</t>
    </rPh>
    <rPh sb="41" eb="43">
      <t>ヨウリョウ</t>
    </rPh>
    <rPh sb="46" eb="48">
      <t>タンイ</t>
    </rPh>
    <rPh sb="49" eb="51">
      <t>キニュウ</t>
    </rPh>
    <phoneticPr fontId="1"/>
  </si>
  <si>
    <t>データファイル及びフォルダのバックアップを取得する場合、必要なバックアップ保管世代数を記入する。</t>
    <rPh sb="28" eb="30">
      <t>ヒツヨウ</t>
    </rPh>
    <rPh sb="37" eb="39">
      <t>ホカン</t>
    </rPh>
    <rPh sb="39" eb="42">
      <t>セダイスウ</t>
    </rPh>
    <rPh sb="43" eb="45">
      <t>キニュウ</t>
    </rPh>
    <phoneticPr fontId="1"/>
  </si>
  <si>
    <t>OSイメージバックアップを取得する場合「○」を選択する。（原則、初期値「○」から変更不要）</t>
    <rPh sb="13" eb="15">
      <t>シュトク</t>
    </rPh>
    <rPh sb="17" eb="19">
      <t>バアイ</t>
    </rPh>
    <rPh sb="23" eb="25">
      <t>センタク</t>
    </rPh>
    <rPh sb="29" eb="31">
      <t>ゲンソク</t>
    </rPh>
    <rPh sb="32" eb="35">
      <t>ショキチ</t>
    </rPh>
    <rPh sb="40" eb="42">
      <t>ヘンコウ</t>
    </rPh>
    <rPh sb="42" eb="44">
      <t>フヨウ</t>
    </rPh>
    <phoneticPr fontId="1"/>
  </si>
  <si>
    <t>その他、使用するミドルウェアがある場合、名称を記載する。</t>
    <rPh sb="2" eb="3">
      <t>タ</t>
    </rPh>
    <rPh sb="4" eb="6">
      <t>シヨウ</t>
    </rPh>
    <rPh sb="17" eb="19">
      <t>バアイ</t>
    </rPh>
    <rPh sb="20" eb="22">
      <t>メイショウ</t>
    </rPh>
    <rPh sb="23" eb="25">
      <t>キサイ</t>
    </rPh>
    <phoneticPr fontId="1"/>
  </si>
  <si>
    <t>記入日</t>
    <rPh sb="0" eb="3">
      <t>キニュウビ</t>
    </rPh>
    <phoneticPr fontId="2"/>
  </si>
  <si>
    <t>記入者</t>
    <rPh sb="0" eb="3">
      <t>キニュウシャ</t>
    </rPh>
    <phoneticPr fontId="2"/>
  </si>
  <si>
    <t>記入不要（自動計算）。"ファイルバックアップ容量（GB/1世代）"×"バックアップ世代数"＋"OSイメージバックアップ「○」のとき、ディスク(GB)"。</t>
    <rPh sb="0" eb="2">
      <t>キニュウ</t>
    </rPh>
    <rPh sb="2" eb="4">
      <t>フヨウ</t>
    </rPh>
    <rPh sb="5" eb="7">
      <t>ジドウ</t>
    </rPh>
    <rPh sb="7" eb="9">
      <t>ケイサン</t>
    </rPh>
    <rPh sb="22" eb="24">
      <t>ヨウリョウ</t>
    </rPh>
    <rPh sb="29" eb="31">
      <t>セダイ</t>
    </rPh>
    <rPh sb="41" eb="43">
      <t>セダイ</t>
    </rPh>
    <rPh sb="43" eb="44">
      <t>カズ</t>
    </rPh>
    <phoneticPr fontId="1"/>
  </si>
  <si>
    <t>仮想サーバに割り当てるvCPU数。論理コア数を記入する。　（CPU型番 ： Intel(R) Xeon(R) CPU E5-2699A v4 @ 2.40GHz（2018/8/1時点））</t>
    <rPh sb="0" eb="2">
      <t>カソウ</t>
    </rPh>
    <rPh sb="6" eb="7">
      <t>ワ</t>
    </rPh>
    <rPh sb="8" eb="9">
      <t>ア</t>
    </rPh>
    <rPh sb="15" eb="16">
      <t>スウ</t>
    </rPh>
    <rPh sb="17" eb="19">
      <t>ロンリ</t>
    </rPh>
    <rPh sb="21" eb="22">
      <t>スウ</t>
    </rPh>
    <rPh sb="23" eb="25">
      <t>キニュウ</t>
    </rPh>
    <rPh sb="33" eb="35">
      <t>カタバン</t>
    </rPh>
    <rPh sb="89" eb="91">
      <t>ジテン</t>
    </rPh>
    <phoneticPr fontId="1"/>
  </si>
  <si>
    <t>【遠隔保守　記入項目　説明】</t>
    <rPh sb="1" eb="3">
      <t>エンカク</t>
    </rPh>
    <rPh sb="3" eb="5">
      <t>ホシュ</t>
    </rPh>
    <rPh sb="6" eb="8">
      <t>キニュウ</t>
    </rPh>
    <phoneticPr fontId="1"/>
  </si>
  <si>
    <t>業務システムベンダの社内から業務システムサーバの遠隔保守を行う場合「○」を選択する。</t>
    <rPh sb="0" eb="2">
      <t>ギョウム</t>
    </rPh>
    <rPh sb="10" eb="12">
      <t>シャナイ</t>
    </rPh>
    <rPh sb="14" eb="16">
      <t>ギョウム</t>
    </rPh>
    <rPh sb="24" eb="28">
      <t>エンカクホシュ</t>
    </rPh>
    <rPh sb="29" eb="30">
      <t>オコナ</t>
    </rPh>
    <rPh sb="31" eb="33">
      <t>バアイ</t>
    </rPh>
    <phoneticPr fontId="1"/>
  </si>
  <si>
    <r>
      <t>ファイルバックアップ</t>
    </r>
    <r>
      <rPr>
        <sz val="11"/>
        <color rgb="FF0000FF"/>
        <rFont val="Meiryo UI"/>
        <family val="3"/>
        <charset val="128"/>
      </rPr>
      <t>（※2）</t>
    </r>
    <phoneticPr fontId="1"/>
  </si>
  <si>
    <r>
      <rPr>
        <sz val="11"/>
        <color rgb="FF0000FF"/>
        <rFont val="Meiryo UI"/>
        <family val="3"/>
        <charset val="128"/>
      </rPr>
      <t>（※2）</t>
    </r>
    <r>
      <rPr>
        <sz val="11"/>
        <color theme="1"/>
        <rFont val="Meiryo UI"/>
        <family val="3"/>
        <charset val="128"/>
      </rPr>
      <t>本市が用意するバックアップサーバ上の領域となる。"ファイルバックアップ容量（GB/1世代）"×"バックアップ世代数"でクウォータ設定を行なう。</t>
    </r>
    <rPh sb="68" eb="70">
      <t>セッテイ</t>
    </rPh>
    <rPh sb="71" eb="72">
      <t>オコ</t>
    </rPh>
    <phoneticPr fontId="1"/>
  </si>
  <si>
    <r>
      <t>（※1）</t>
    </r>
    <r>
      <rPr>
        <sz val="11"/>
        <rFont val="Meiryo UI"/>
        <family val="3"/>
        <charset val="128"/>
      </rPr>
      <t>別途、業務システムベンダにて、回線敷設の初期費用、月額利用料が発生する。</t>
    </r>
    <rPh sb="4" eb="6">
      <t>ベット</t>
    </rPh>
    <rPh sb="7" eb="9">
      <t>ギョウム</t>
    </rPh>
    <rPh sb="19" eb="23">
      <t>カイセンフセツ</t>
    </rPh>
    <rPh sb="24" eb="28">
      <t>ショキヒヨウ</t>
    </rPh>
    <rPh sb="29" eb="34">
      <t>ゲツガクリヨウリョウ</t>
    </rPh>
    <rPh sb="35" eb="37">
      <t>ハッセイ</t>
    </rPh>
    <phoneticPr fontId="1"/>
  </si>
  <si>
    <t>【業務システムサーバスペック　記入項目　説明】</t>
    <rPh sb="1" eb="3">
      <t>ギョウム</t>
    </rPh>
    <rPh sb="15" eb="17">
      <t>キニュウ</t>
    </rPh>
    <rPh sb="17" eb="19">
      <t>コウモク</t>
    </rPh>
    <rPh sb="20" eb="22">
      <t>セツメイ</t>
    </rPh>
    <phoneticPr fontId="1"/>
  </si>
  <si>
    <r>
      <t>遠隔保守使用の有無</t>
    </r>
    <r>
      <rPr>
        <sz val="11"/>
        <color rgb="FF0000FF"/>
        <rFont val="Meiryo UI"/>
        <family val="3"/>
        <charset val="128"/>
      </rPr>
      <t>（※1）</t>
    </r>
    <rPh sb="0" eb="2">
      <t>エンカク</t>
    </rPh>
    <rPh sb="2" eb="4">
      <t>ホシュ</t>
    </rPh>
    <rPh sb="4" eb="6">
      <t>シヨウ</t>
    </rPh>
    <rPh sb="7" eb="9">
      <t>ウム</t>
    </rPh>
    <phoneticPr fontId="1"/>
  </si>
  <si>
    <t>遠隔保守使用の有無</t>
    <rPh sb="0" eb="4">
      <t>エンカクホシュ</t>
    </rPh>
    <rPh sb="4" eb="6">
      <t>シヨウ</t>
    </rPh>
    <rPh sb="7" eb="9">
      <t>ウム</t>
    </rPh>
    <phoneticPr fontId="1"/>
  </si>
  <si>
    <t>仮想サーバのOS種別。「Windows」「Red Hat」「その他」から選択する。</t>
    <rPh sb="0" eb="2">
      <t>カソウ</t>
    </rPh>
    <rPh sb="8" eb="10">
      <t>シュベツ</t>
    </rPh>
    <rPh sb="32" eb="33">
      <t>タ</t>
    </rPh>
    <rPh sb="36" eb="38">
      <t>センタク</t>
    </rPh>
    <phoneticPr fontId="1"/>
  </si>
  <si>
    <t>OS</t>
    <phoneticPr fontId="1"/>
  </si>
  <si>
    <t>ファイルバックアップ</t>
    <phoneticPr fontId="1"/>
  </si>
  <si>
    <t>バックアップ
総量（GB)</t>
    <rPh sb="7" eb="9">
      <t>ソウリョウ</t>
    </rPh>
    <phoneticPr fontId="1"/>
  </si>
  <si>
    <t>Oracle社
ミドルウェアの
使用有無</t>
    <rPh sb="6" eb="7">
      <t>シャ</t>
    </rPh>
    <rPh sb="16" eb="18">
      <t>シヨウ</t>
    </rPh>
    <rPh sb="18" eb="20">
      <t>ウム</t>
    </rPh>
    <phoneticPr fontId="1"/>
  </si>
  <si>
    <t>Microsoft社ミドルウェア</t>
    <rPh sb="9" eb="10">
      <t>シャ</t>
    </rPh>
    <phoneticPr fontId="1"/>
  </si>
  <si>
    <t>左記以外の
使用ミドルウェア</t>
    <rPh sb="0" eb="2">
      <t>サキ</t>
    </rPh>
    <rPh sb="2" eb="4">
      <t>イガイ</t>
    </rPh>
    <rPh sb="6" eb="8">
      <t>シヨウ</t>
    </rPh>
    <phoneticPr fontId="1"/>
  </si>
  <si>
    <t>No</t>
    <phoneticPr fontId="1"/>
  </si>
  <si>
    <t>ディスク(GB)</t>
    <phoneticPr fontId="1"/>
  </si>
  <si>
    <t>RDS</t>
    <phoneticPr fontId="1"/>
  </si>
  <si>
    <t>RDS</t>
    <phoneticPr fontId="1"/>
  </si>
  <si>
    <t>Office
Std</t>
    <phoneticPr fontId="1"/>
  </si>
  <si>
    <t>Office Std</t>
    <phoneticPr fontId="1"/>
  </si>
  <si>
    <t>Office
ProPlus</t>
    <phoneticPr fontId="1"/>
  </si>
  <si>
    <t>Office ProPlus</t>
    <phoneticPr fontId="1"/>
  </si>
  <si>
    <t>SQL Server</t>
    <phoneticPr fontId="1"/>
  </si>
  <si>
    <t>SQL Server</t>
    <phoneticPr fontId="1"/>
  </si>
  <si>
    <t>Microsoft社ミドルウェア</t>
    <phoneticPr fontId="1"/>
  </si>
  <si>
    <t>左記以外の使用ミドルウェア</t>
    <rPh sb="5" eb="7">
      <t>シヨウ</t>
    </rPh>
    <phoneticPr fontId="1"/>
  </si>
  <si>
    <t>Oracle社ミドルウェアの使用有無</t>
    <rPh sb="6" eb="7">
      <t>シャ</t>
    </rPh>
    <rPh sb="14" eb="16">
      <t>シヨウ</t>
    </rPh>
    <rPh sb="16" eb="18">
      <t>ウム</t>
    </rPh>
    <phoneticPr fontId="1"/>
  </si>
  <si>
    <t>Oracle社ミドルウェアを使用する場合「○」を選択する。ライセンス形式が変更になることもあるため注意する。</t>
    <rPh sb="14" eb="16">
      <t>シヨウ</t>
    </rPh>
    <rPh sb="18" eb="20">
      <t>バアイ</t>
    </rPh>
    <rPh sb="24" eb="26">
      <t>センタク</t>
    </rPh>
    <rPh sb="34" eb="36">
      <t>ケイシキ</t>
    </rPh>
    <rPh sb="37" eb="39">
      <t>ヘンコウ</t>
    </rPh>
    <rPh sb="49" eb="51">
      <t>チュウイ</t>
    </rPh>
    <phoneticPr fontId="1"/>
  </si>
  <si>
    <t>アクセス許可
ユーザ数</t>
    <rPh sb="4" eb="6">
      <t>キョカ</t>
    </rPh>
    <rPh sb="10" eb="11">
      <t>スウ</t>
    </rPh>
    <phoneticPr fontId="1"/>
  </si>
  <si>
    <t>仮想サーバにOffice Standardをインストールする場合にアクセスを許可するユーザ数を記入する。</t>
    <rPh sb="0" eb="2">
      <t>カソウ</t>
    </rPh>
    <rPh sb="30" eb="32">
      <t>バアイ</t>
    </rPh>
    <rPh sb="38" eb="40">
      <t>キョカ</t>
    </rPh>
    <rPh sb="45" eb="46">
      <t>スウ</t>
    </rPh>
    <rPh sb="47" eb="49">
      <t>キニュウ</t>
    </rPh>
    <phoneticPr fontId="1"/>
  </si>
  <si>
    <t>仮想サーバにOffice Professional Plusをインストールする場合にアクセスを許可するユーザ数を記入する。</t>
    <rPh sb="0" eb="2">
      <t>カソウ</t>
    </rPh>
    <rPh sb="39" eb="41">
      <t>バアイ</t>
    </rPh>
    <rPh sb="47" eb="49">
      <t>キョカ</t>
    </rPh>
    <rPh sb="54" eb="55">
      <t>スウ</t>
    </rPh>
    <rPh sb="56" eb="58">
      <t>キニュウ</t>
    </rPh>
    <phoneticPr fontId="1"/>
  </si>
  <si>
    <t>ライセンスを利用料形式で調達し、SQL Serverを仮想サーバにインストールする場合は「Std」(SQL Server Standard)か、「Ent」(SQL Server Enterprise)を選択する。</t>
    <rPh sb="41" eb="43">
      <t>バアイ</t>
    </rPh>
    <rPh sb="101" eb="103">
      <t>センタク</t>
    </rPh>
    <phoneticPr fontId="1"/>
  </si>
  <si>
    <t>仮想サーバにリモートデスクトップ接続して業務を行う場合にアクセスを許可するユーザ数を記入する。(構築作業、運用保守作業は除く。)</t>
    <rPh sb="16" eb="18">
      <t>セツゾク</t>
    </rPh>
    <rPh sb="20" eb="22">
      <t>ギョウム</t>
    </rPh>
    <rPh sb="23" eb="24">
      <t>オコナ</t>
    </rPh>
    <rPh sb="25" eb="27">
      <t>バアイ</t>
    </rPh>
    <rPh sb="33" eb="35">
      <t>キョカ</t>
    </rPh>
    <rPh sb="48" eb="50">
      <t>コウチク</t>
    </rPh>
    <rPh sb="50" eb="52">
      <t>サギョウ</t>
    </rPh>
    <rPh sb="53" eb="55">
      <t>ウンヨウ</t>
    </rPh>
    <rPh sb="55" eb="57">
      <t>ホシュ</t>
    </rPh>
    <rPh sb="57" eb="59">
      <t>サギョウ</t>
    </rPh>
    <rPh sb="60" eb="61">
      <t>ノゾ</t>
    </rPh>
    <phoneticPr fontId="1"/>
  </si>
  <si>
    <t>既存ライセンスを継続して利用するなど、ライセンスを利用料形式で調達しない場合は「持ち込み」を選択する。</t>
    <rPh sb="0" eb="2">
      <t>キソン</t>
    </rPh>
    <rPh sb="8" eb="10">
      <t>ケイゾク</t>
    </rPh>
    <rPh sb="12" eb="14">
      <t>リヨウ</t>
    </rPh>
    <rPh sb="36" eb="38">
      <t>バアイ</t>
    </rPh>
    <rPh sb="40" eb="41">
      <t>モ</t>
    </rPh>
    <rPh sb="42" eb="43">
      <t>コ</t>
    </rPh>
    <rPh sb="46" eb="48">
      <t>センタク</t>
    </rPh>
    <phoneticPr fontId="1"/>
  </si>
  <si>
    <t>遠隔地
バックアップ
の有無</t>
    <rPh sb="0" eb="3">
      <t>エンカクチ</t>
    </rPh>
    <rPh sb="12" eb="14">
      <t>ウム</t>
    </rPh>
    <phoneticPr fontId="1"/>
  </si>
  <si>
    <t>遠隔地バックアップの有無</t>
    <rPh sb="0" eb="3">
      <t>エンカクチ</t>
    </rPh>
    <rPh sb="10" eb="12">
      <t>ウム</t>
    </rPh>
    <phoneticPr fontId="1"/>
  </si>
  <si>
    <t>遠隔地バックアップ</t>
    <rPh sb="0" eb="3">
      <t>エンカクチ</t>
    </rPh>
    <phoneticPr fontId="1"/>
  </si>
  <si>
    <t>ファイルバックアップ最新世代分（GB）</t>
    <phoneticPr fontId="1"/>
  </si>
  <si>
    <t>遠隔地
バックアップ
総量（GB）</t>
    <phoneticPr fontId="1"/>
  </si>
  <si>
    <t>ファイルバックアップ
最新世代分（GB）</t>
    <phoneticPr fontId="1"/>
  </si>
  <si>
    <t>遠隔地バックアップ総量（GB）</t>
    <phoneticPr fontId="1"/>
  </si>
  <si>
    <t>世代管理対象外
ファイル容量（GB）</t>
    <phoneticPr fontId="1"/>
  </si>
  <si>
    <t>世代管理対象外
ファイル容量GB）</t>
    <phoneticPr fontId="1"/>
  </si>
  <si>
    <t>記入不要（自動計算）。"ファイルバックアップ容量（GB/1世代）"の容量を参照し、自動計算する。</t>
    <rPh sb="0" eb="2">
      <t>キニュウ</t>
    </rPh>
    <rPh sb="2" eb="4">
      <t>フヨウ</t>
    </rPh>
    <rPh sb="5" eb="7">
      <t>ジドウ</t>
    </rPh>
    <rPh sb="7" eb="9">
      <t>ケイサン</t>
    </rPh>
    <rPh sb="22" eb="24">
      <t>ヨウリョウ</t>
    </rPh>
    <rPh sb="29" eb="31">
      <t>セダイ</t>
    </rPh>
    <rPh sb="34" eb="36">
      <t>ヨウリョウ</t>
    </rPh>
    <rPh sb="37" eb="39">
      <t>サンショウ</t>
    </rPh>
    <rPh sb="41" eb="43">
      <t>ジドウ</t>
    </rPh>
    <rPh sb="43" eb="45">
      <t>ケイサン</t>
    </rPh>
    <phoneticPr fontId="1"/>
  </si>
  <si>
    <t>データファイル及びフォルダのバックアップを遠隔地にて取得する場合「〇」を選択する。なお、最新1世代を保管する。</t>
    <rPh sb="21" eb="24">
      <t>エンカクチ</t>
    </rPh>
    <rPh sb="36" eb="38">
      <t>センタク</t>
    </rPh>
    <rPh sb="44" eb="46">
      <t>サイシン</t>
    </rPh>
    <rPh sb="47" eb="49">
      <t>セダイ</t>
    </rPh>
    <rPh sb="50" eb="52">
      <t>ホカン</t>
    </rPh>
    <phoneticPr fontId="1"/>
  </si>
  <si>
    <t>ファイルバックアップ最新世代以外に退避の必要がある、データファイル及びフォルダのバックアップの容量の総量をGB単位で記入する。</t>
    <rPh sb="10" eb="12">
      <t>サイシン</t>
    </rPh>
    <rPh sb="12" eb="14">
      <t>セダイ</t>
    </rPh>
    <rPh sb="14" eb="16">
      <t>イガイ</t>
    </rPh>
    <rPh sb="17" eb="19">
      <t>タイヒ</t>
    </rPh>
    <rPh sb="20" eb="22">
      <t>ヒツヨウ</t>
    </rPh>
    <rPh sb="33" eb="34">
      <t>オヨ</t>
    </rPh>
    <rPh sb="47" eb="49">
      <t>ヨウリョウ</t>
    </rPh>
    <rPh sb="50" eb="52">
      <t>ソウリョウ</t>
    </rPh>
    <rPh sb="55" eb="57">
      <t>タンイ</t>
    </rPh>
    <rPh sb="58" eb="60">
      <t>キニュウ</t>
    </rPh>
    <phoneticPr fontId="1"/>
  </si>
  <si>
    <t>OSイメージ
遠隔地
バックアップの有無</t>
    <rPh sb="7" eb="10">
      <t>エンカクチ</t>
    </rPh>
    <rPh sb="18" eb="20">
      <t>ウム</t>
    </rPh>
    <phoneticPr fontId="1"/>
  </si>
  <si>
    <t>OSイメージ遠隔地バックアップの有無</t>
    <phoneticPr fontId="1"/>
  </si>
  <si>
    <t>OSイメージバックアップを遠隔地保管する場合「○」を選択する。（原則、初期値は空欄となっており、任意で「〇」を入力する。）</t>
    <rPh sb="13" eb="16">
      <t>エンカクチ</t>
    </rPh>
    <rPh sb="16" eb="18">
      <t>ホカン</t>
    </rPh>
    <rPh sb="20" eb="22">
      <t>バアイ</t>
    </rPh>
    <rPh sb="26" eb="28">
      <t>センタク</t>
    </rPh>
    <rPh sb="32" eb="34">
      <t>ゲンソク</t>
    </rPh>
    <rPh sb="35" eb="38">
      <t>ショキチ</t>
    </rPh>
    <rPh sb="39" eb="41">
      <t>クウラン</t>
    </rPh>
    <rPh sb="48" eb="50">
      <t>ニンイ</t>
    </rPh>
    <rPh sb="55" eb="57">
      <t>ニュウリョク</t>
    </rPh>
    <phoneticPr fontId="1"/>
  </si>
  <si>
    <t>記入不要（自動計算）。"ファイルバックアップ最新世代分（GB）"＋"世代管理対象外ファイル容量（GB）"＋"OSイメージ遠隔地バックアップ「○」のとき、ディスク(GB)"。</t>
    <rPh sb="0" eb="2">
      <t>キニュウ</t>
    </rPh>
    <rPh sb="2" eb="4">
      <t>フヨウ</t>
    </rPh>
    <rPh sb="5" eb="7">
      <t>ジドウ</t>
    </rPh>
    <rPh sb="7" eb="9">
      <t>ケイサン</t>
    </rPh>
    <rPh sb="22" eb="24">
      <t>サイシン</t>
    </rPh>
    <rPh sb="24" eb="27">
      <t>セダイブン</t>
    </rPh>
    <rPh sb="34" eb="36">
      <t>セダイ</t>
    </rPh>
    <rPh sb="36" eb="41">
      <t>カンリタイショウガイ</t>
    </rPh>
    <rPh sb="45" eb="47">
      <t>ヨウリョウ</t>
    </rPh>
    <rPh sb="60" eb="63">
      <t>エンカクチ</t>
    </rPh>
    <phoneticPr fontId="1"/>
  </si>
  <si>
    <t>遠隔保守の使用月数を記載する。※遠隔保守に係る見積金額を計算するため、見積りが必要な年度内の使用月数を記入すること。</t>
    <rPh sb="0" eb="4">
      <t>エンカクホシュ</t>
    </rPh>
    <rPh sb="5" eb="7">
      <t>シヨウ</t>
    </rPh>
    <rPh sb="7" eb="9">
      <t>ツキスウ</t>
    </rPh>
    <rPh sb="10" eb="12">
      <t>キサイ</t>
    </rPh>
    <rPh sb="16" eb="20">
      <t>エンカクホシュ</t>
    </rPh>
    <rPh sb="21" eb="22">
      <t>カカ</t>
    </rPh>
    <phoneticPr fontId="1"/>
  </si>
  <si>
    <t>仮想サーバの役割を簡潔に記入する。　例）WEB/APサーバ、DBサーバ</t>
    <rPh sb="0" eb="2">
      <t>カソウ</t>
    </rPh>
    <rPh sb="6" eb="8">
      <t>ヤクワリ</t>
    </rPh>
    <rPh sb="9" eb="11">
      <t>カンケツ</t>
    </rPh>
    <rPh sb="12" eb="14">
      <t>キニュウ</t>
    </rPh>
    <rPh sb="18" eb="19">
      <t>レイ</t>
    </rPh>
    <phoneticPr fontId="1"/>
  </si>
  <si>
    <t>仮想サーバの使用月数を記載する。※クラウド利用料に係る見積金額を計算するため、見積りが必要な年度内の使用月数を記入すること。</t>
    <rPh sb="0" eb="2">
      <t>カソウ</t>
    </rPh>
    <rPh sb="6" eb="8">
      <t>シヨウ</t>
    </rPh>
    <rPh sb="8" eb="10">
      <t>ツキスウ</t>
    </rPh>
    <rPh sb="11" eb="13">
      <t>キサイ</t>
    </rPh>
    <rPh sb="21" eb="24">
      <t>リヨウリョウ</t>
    </rPh>
    <rPh sb="25" eb="26">
      <t>カカ</t>
    </rPh>
    <rPh sb="27" eb="29">
      <t>ミツモリ</t>
    </rPh>
    <rPh sb="29" eb="31">
      <t>キンガク</t>
    </rPh>
    <rPh sb="32" eb="34">
      <t>ケイサン</t>
    </rPh>
    <rPh sb="39" eb="41">
      <t>ミツモリ</t>
    </rPh>
    <rPh sb="43" eb="45">
      <t>ヒツヨウ</t>
    </rPh>
    <rPh sb="46" eb="49">
      <t>ネンドナイ</t>
    </rPh>
    <rPh sb="50" eb="52">
      <t>シヨウ</t>
    </rPh>
    <rPh sb="52" eb="54">
      <t>ツキスウ</t>
    </rPh>
    <rPh sb="55" eb="5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</si>
</sst>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411]ge\.m\.d;@"/>
    <numFmt numFmtId="177" formatCode="0.0_ "/>
    <numFmt numFmtId="178" formatCode="#,##0_ "/>
  </numFmts>
  <fonts count="10" x14ac:knownFonts="1">
    <font>
      <sz val="11"/>
      <color theme="1"/>
      <name val="ＭＳ Ｐゴシック"/>
      <family val="2"/>
      <charset val="128"/>
      <scheme val="minor"/>
    </font>
    <font>
      <sz val="6"/>
      <name val="ＭＳ Ｐゴシック"/>
      <family val="2"/>
      <charset val="128"/>
      <scheme val="minor"/>
    </font>
    <font>
      <sz val="6"/>
      <name val="ＭＳ 明朝"/>
      <family val="1"/>
      <charset val="128"/>
    </font>
    <font>
      <b/>
      <sz val="20"/>
      <name val="Meiryo UI"/>
      <family val="3"/>
      <charset val="128"/>
    </font>
    <font>
      <sz val="20"/>
      <color theme="1"/>
      <name val="Meiryo UI"/>
      <family val="3"/>
      <charset val="128"/>
    </font>
    <font>
      <sz val="11"/>
      <color theme="1"/>
      <name val="Meiryo UI"/>
      <family val="3"/>
      <charset val="128"/>
    </font>
    <font>
      <sz val="11"/>
      <color rgb="FF0000FF"/>
      <name val="Meiryo UI"/>
      <family val="3"/>
      <charset val="128"/>
    </font>
    <font>
      <sz val="11"/>
      <name val="Meiryo UI"/>
      <family val="3"/>
      <charset val="128"/>
    </font>
    <font>
      <sz val="10"/>
      <color theme="1"/>
      <name val="Meiryo UI"/>
      <family val="3"/>
      <charset val="128"/>
    </font>
    <font>
      <sz val="10"/>
      <name val="Meiryo UI"/>
      <family val="3"/>
      <charset val="128"/>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1">
    <xf numFmtId="0" fontId="0" fillId="0" borderId="0">
      <alignment vertical="center"/>
    </xf>
  </cellStyleXfs>
  <cellXfs count="86">
    <xf numFmtId="0" fontId="0" fillId="0" borderId="0" xfId="0">
      <alignment vertical="center"/>
    </xf>
    <xf numFmtId="0" fontId="4" fillId="0" borderId="0" xfId="0" applyFont="1">
      <alignment vertical="center"/>
    </xf>
    <xf numFmtId="0" fontId="5" fillId="0" borderId="0" xfId="0" applyFont="1">
      <alignment vertical="center"/>
    </xf>
    <xf numFmtId="0" fontId="5" fillId="0" borderId="1" xfId="0" applyFont="1" applyBorder="1">
      <alignment vertical="center"/>
    </xf>
    <xf numFmtId="178" fontId="5" fillId="0" borderId="1" xfId="0" applyNumberFormat="1" applyFont="1" applyBorder="1">
      <alignment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5" fillId="4" borderId="12" xfId="0" applyFont="1" applyFill="1" applyBorder="1">
      <alignment vertical="center"/>
    </xf>
    <xf numFmtId="0" fontId="5" fillId="4" borderId="14" xfId="0" applyFont="1" applyFill="1" applyBorder="1">
      <alignment vertical="center"/>
    </xf>
    <xf numFmtId="0" fontId="5" fillId="4" borderId="13" xfId="0" applyFont="1" applyFill="1" applyBorder="1">
      <alignment vertical="center"/>
    </xf>
    <xf numFmtId="0" fontId="5" fillId="4" borderId="1" xfId="0" applyFont="1" applyFill="1" applyBorder="1">
      <alignment vertical="center"/>
    </xf>
    <xf numFmtId="0" fontId="5" fillId="4" borderId="15" xfId="0" applyFont="1" applyFill="1" applyBorder="1">
      <alignment vertical="center"/>
    </xf>
    <xf numFmtId="0" fontId="5" fillId="4" borderId="16" xfId="0" applyFont="1" applyFill="1" applyBorder="1">
      <alignment vertical="center"/>
    </xf>
    <xf numFmtId="0" fontId="5" fillId="4" borderId="17" xfId="0" applyFont="1" applyFill="1" applyBorder="1">
      <alignment vertical="center"/>
    </xf>
    <xf numFmtId="0" fontId="5" fillId="4" borderId="18" xfId="0" applyFont="1" applyFill="1" applyBorder="1">
      <alignment vertical="center"/>
    </xf>
    <xf numFmtId="0" fontId="5" fillId="3" borderId="12" xfId="0" applyFont="1" applyFill="1" applyBorder="1">
      <alignment vertical="center"/>
    </xf>
    <xf numFmtId="0" fontId="5" fillId="3" borderId="14" xfId="0" applyFont="1" applyFill="1" applyBorder="1">
      <alignment vertical="center"/>
    </xf>
    <xf numFmtId="0" fontId="5" fillId="3" borderId="13" xfId="0" applyFont="1" applyFill="1" applyBorder="1">
      <alignment vertical="center"/>
    </xf>
    <xf numFmtId="178" fontId="5" fillId="0" borderId="0" xfId="0" applyNumberFormat="1" applyFont="1">
      <alignment vertical="center"/>
    </xf>
    <xf numFmtId="0" fontId="5" fillId="0" borderId="0" xfId="0" applyFont="1" applyAlignment="1">
      <alignment horizontal="left" vertical="center"/>
    </xf>
    <xf numFmtId="0" fontId="3" fillId="0" borderId="7" xfId="0" applyFont="1" applyBorder="1" applyAlignment="1">
      <alignment vertical="center" wrapText="1"/>
    </xf>
    <xf numFmtId="0" fontId="3" fillId="0" borderId="7" xfId="0" applyFont="1" applyBorder="1">
      <alignment vertical="center"/>
    </xf>
    <xf numFmtId="176" fontId="7" fillId="3" borderId="4" xfId="0" applyNumberFormat="1" applyFont="1" applyFill="1" applyBorder="1" applyAlignment="1">
      <alignment horizontal="center" vertical="center" wrapText="1"/>
    </xf>
    <xf numFmtId="176" fontId="7" fillId="4" borderId="5"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176" fontId="7" fillId="3" borderId="8" xfId="0" applyNumberFormat="1" applyFont="1" applyFill="1" applyBorder="1" applyAlignment="1">
      <alignment horizontal="center" vertical="center" wrapText="1"/>
    </xf>
    <xf numFmtId="177" fontId="7" fillId="0" borderId="8" xfId="0" applyNumberFormat="1" applyFont="1" applyBorder="1" applyAlignment="1">
      <alignment horizontal="center" vertical="center" wrapText="1"/>
    </xf>
    <xf numFmtId="176" fontId="7" fillId="0" borderId="9" xfId="0" applyNumberFormat="1" applyFont="1" applyBorder="1" applyAlignment="1">
      <alignment horizontal="center" vertical="center" wrapText="1"/>
    </xf>
    <xf numFmtId="0" fontId="7" fillId="3" borderId="9" xfId="0" applyFont="1" applyFill="1" applyBorder="1" applyAlignment="1">
      <alignment horizontal="center" vertical="center" wrapText="1"/>
    </xf>
    <xf numFmtId="178" fontId="5" fillId="0" borderId="1" xfId="0" applyNumberFormat="1" applyFont="1" applyBorder="1" applyAlignment="1">
      <alignment horizontal="center" vertical="center"/>
    </xf>
    <xf numFmtId="0" fontId="6" fillId="0" borderId="0" xfId="0" applyFo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8" fillId="4" borderId="1" xfId="0" applyFont="1" applyFill="1" applyBorder="1" applyAlignment="1">
      <alignment horizontal="center" vertical="center"/>
    </xf>
    <xf numFmtId="0" fontId="5" fillId="4" borderId="1" xfId="0" applyFont="1" applyFill="1" applyBorder="1" applyAlignment="1">
      <alignment vertical="center" wrapText="1"/>
    </xf>
    <xf numFmtId="0" fontId="5" fillId="4" borderId="28" xfId="0" applyFont="1" applyFill="1" applyBorder="1">
      <alignment vertical="center"/>
    </xf>
    <xf numFmtId="0" fontId="5" fillId="4" borderId="26" xfId="0" applyFont="1" applyFill="1" applyBorder="1">
      <alignment vertical="center"/>
    </xf>
    <xf numFmtId="0" fontId="5" fillId="4" borderId="27" xfId="0" applyFont="1" applyFill="1" applyBorder="1">
      <alignment vertical="center"/>
    </xf>
    <xf numFmtId="0" fontId="5" fillId="4" borderId="29" xfId="0" applyFont="1" applyFill="1" applyBorder="1">
      <alignment vertical="center"/>
    </xf>
    <xf numFmtId="0" fontId="7" fillId="4" borderId="18" xfId="0" applyFont="1" applyFill="1" applyBorder="1">
      <alignment vertical="center"/>
    </xf>
    <xf numFmtId="0" fontId="7" fillId="4" borderId="1" xfId="0" applyFont="1" applyFill="1" applyBorder="1">
      <alignment vertical="center"/>
    </xf>
    <xf numFmtId="0" fontId="7" fillId="4" borderId="12" xfId="0" applyFont="1" applyFill="1" applyBorder="1">
      <alignment vertical="center"/>
    </xf>
    <xf numFmtId="0" fontId="7" fillId="4" borderId="14" xfId="0" applyFont="1" applyFill="1" applyBorder="1">
      <alignment vertical="center"/>
    </xf>
    <xf numFmtId="0" fontId="7" fillId="4" borderId="1" xfId="0" applyFont="1" applyFill="1" applyBorder="1" applyAlignment="1">
      <alignment vertical="center" wrapText="1"/>
    </xf>
    <xf numFmtId="177" fontId="7" fillId="0" borderId="4" xfId="0" applyNumberFormat="1" applyFont="1" applyBorder="1" applyAlignment="1">
      <alignment horizontal="center" vertical="center" wrapText="1"/>
    </xf>
    <xf numFmtId="0" fontId="7" fillId="4" borderId="15" xfId="0" applyFont="1" applyFill="1" applyBorder="1">
      <alignment vertical="center"/>
    </xf>
    <xf numFmtId="0" fontId="7" fillId="4" borderId="16" xfId="0" applyFont="1" applyFill="1" applyBorder="1">
      <alignment vertical="center"/>
    </xf>
    <xf numFmtId="0" fontId="7" fillId="4" borderId="27" xfId="0" applyFont="1" applyFill="1" applyBorder="1">
      <alignment vertical="center"/>
    </xf>
    <xf numFmtId="0" fontId="7" fillId="4" borderId="29" xfId="0" applyFont="1" applyFill="1" applyBorder="1">
      <alignment vertical="center"/>
    </xf>
    <xf numFmtId="0" fontId="9" fillId="4" borderId="1" xfId="0" applyFont="1" applyFill="1" applyBorder="1" applyAlignment="1">
      <alignment vertical="center" wrapText="1"/>
    </xf>
    <xf numFmtId="0" fontId="7" fillId="4" borderId="17" xfId="0" applyFont="1" applyFill="1" applyBorder="1">
      <alignment vertical="center"/>
    </xf>
    <xf numFmtId="178" fontId="7" fillId="0" borderId="1" xfId="0" applyNumberFormat="1" applyFont="1" applyBorder="1" applyAlignment="1">
      <alignment horizontal="center" vertical="center"/>
    </xf>
    <xf numFmtId="178" fontId="7" fillId="0" borderId="1" xfId="0" applyNumberFormat="1" applyFont="1" applyBorder="1">
      <alignment vertical="center"/>
    </xf>
    <xf numFmtId="178" fontId="5" fillId="0" borderId="1" xfId="0" applyNumberFormat="1" applyFont="1" applyBorder="1" applyAlignment="1">
      <alignment horizontal="right" vertical="center"/>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76" fontId="7" fillId="3" borderId="2" xfId="0" applyNumberFormat="1" applyFont="1" applyFill="1" applyBorder="1" applyAlignment="1">
      <alignment horizontal="center" vertical="center" wrapText="1"/>
    </xf>
    <xf numFmtId="176" fontId="7" fillId="3" borderId="19" xfId="0" applyNumberFormat="1" applyFont="1" applyFill="1" applyBorder="1" applyAlignment="1">
      <alignment horizontal="center" vertical="center" wrapText="1"/>
    </xf>
    <xf numFmtId="176" fontId="7" fillId="3" borderId="6" xfId="0" applyNumberFormat="1" applyFont="1" applyFill="1" applyBorder="1" applyAlignment="1">
      <alignment horizontal="center" vertical="center" wrapText="1"/>
    </xf>
    <xf numFmtId="176" fontId="7" fillId="3" borderId="20" xfId="0" applyNumberFormat="1" applyFont="1" applyFill="1" applyBorder="1" applyAlignment="1">
      <alignment horizontal="center" vertical="center" wrapText="1"/>
    </xf>
    <xf numFmtId="176" fontId="7" fillId="4" borderId="24" xfId="0" applyNumberFormat="1" applyFont="1" applyFill="1" applyBorder="1" applyAlignment="1">
      <alignment horizontal="center" vertical="center" wrapText="1"/>
    </xf>
    <xf numFmtId="176" fontId="7" fillId="4" borderId="3" xfId="0" applyNumberFormat="1" applyFont="1" applyFill="1" applyBorder="1" applyAlignment="1">
      <alignment horizontal="center" vertical="center" wrapText="1"/>
    </xf>
    <xf numFmtId="176" fontId="7" fillId="4" borderId="19" xfId="0" applyNumberFormat="1" applyFont="1" applyFill="1" applyBorder="1" applyAlignment="1">
      <alignment horizontal="center" vertical="center" wrapText="1"/>
    </xf>
    <xf numFmtId="176" fontId="7" fillId="4" borderId="25" xfId="0" applyNumberFormat="1" applyFont="1" applyFill="1" applyBorder="1" applyAlignment="1">
      <alignment horizontal="center" vertical="center" wrapText="1"/>
    </xf>
    <xf numFmtId="176" fontId="7" fillId="4" borderId="7" xfId="0" applyNumberFormat="1" applyFont="1" applyFill="1" applyBorder="1" applyAlignment="1">
      <alignment horizontal="center" vertical="center" wrapText="1"/>
    </xf>
    <xf numFmtId="176" fontId="7" fillId="4" borderId="20" xfId="0" applyNumberFormat="1"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5" fillId="4" borderId="15" xfId="0" applyFont="1" applyFill="1" applyBorder="1" applyAlignment="1">
      <alignment horizontal="left" vertical="top"/>
    </xf>
    <xf numFmtId="0" fontId="5" fillId="4" borderId="26" xfId="0" applyFont="1" applyFill="1" applyBorder="1" applyAlignment="1">
      <alignment horizontal="left" vertical="top"/>
    </xf>
    <xf numFmtId="0" fontId="5" fillId="4" borderId="27" xfId="0" applyFont="1" applyFill="1" applyBorder="1" applyAlignment="1">
      <alignment horizontal="left" vertical="top"/>
    </xf>
    <xf numFmtId="0" fontId="5" fillId="4" borderId="0" xfId="0" applyFont="1" applyFill="1" applyAlignment="1">
      <alignment horizontal="left" vertical="top"/>
    </xf>
    <xf numFmtId="0" fontId="5" fillId="2" borderId="21"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4" borderId="21" xfId="0" applyFont="1" applyFill="1" applyBorder="1" applyAlignment="1">
      <alignment horizontal="left" vertical="top"/>
    </xf>
    <xf numFmtId="0" fontId="5" fillId="4" borderId="23" xfId="0" applyFont="1" applyFill="1" applyBorder="1" applyAlignment="1">
      <alignment horizontal="left" vertical="top"/>
    </xf>
  </cellXfs>
  <cellStyles count="1">
    <cellStyle name="標準" xfId="0" builtinId="0"/>
  </cellStyles>
  <dxfs count="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674915</xdr:colOff>
      <xdr:row>39</xdr:row>
      <xdr:rowOff>54429</xdr:rowOff>
    </xdr:from>
    <xdr:to>
      <xdr:col>19</xdr:col>
      <xdr:colOff>685801</xdr:colOff>
      <xdr:row>42</xdr:row>
      <xdr:rowOff>370114</xdr:rowOff>
    </xdr:to>
    <xdr:sp macro="" textlink="">
      <xdr:nvSpPr>
        <xdr:cNvPr id="3" name="四角形吹き出し 2"/>
        <xdr:cNvSpPr/>
      </xdr:nvSpPr>
      <xdr:spPr>
        <a:xfrm>
          <a:off x="12747172" y="8229600"/>
          <a:ext cx="5236029" cy="1469571"/>
        </a:xfrm>
        <a:prstGeom prst="wedgeRectCallout">
          <a:avLst>
            <a:gd name="adj1" fmla="val -55553"/>
            <a:gd name="adj2" fmla="val 33610"/>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遠隔地バックアップについて</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・費用は所管課にて負担（令和８年１月以降）</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・ＯＳイメージについては令和８年１月から開始予定</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・システム標準化に係るサーバについては、当シートの記述に関わらず、</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移行検証期間中（～令和７年１２月）の遠隔地バックアップは、原則行いません。</a:t>
          </a:r>
          <a:endParaRPr lang="ja-JP" altLang="ja-JP">
            <a:solidFill>
              <a:sysClr val="windowText" lastClr="000000"/>
            </a:solidFill>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5"/>
  <sheetViews>
    <sheetView tabSelected="1" view="pageBreakPreview" topLeftCell="A16" zoomScale="70" zoomScaleNormal="70" zoomScaleSheetLayoutView="70" workbookViewId="0">
      <selection activeCell="R12" sqref="R12"/>
    </sheetView>
  </sheetViews>
  <sheetFormatPr defaultColWidth="9" defaultRowHeight="15.75" x14ac:dyDescent="0.15"/>
  <cols>
    <col min="1" max="1" width="1" style="2" customWidth="1"/>
    <col min="2" max="2" width="4.875" style="2" customWidth="1"/>
    <col min="3" max="3" width="27.375" style="2" customWidth="1"/>
    <col min="4" max="4" width="26.25" style="2" customWidth="1"/>
    <col min="5" max="6" width="12.625" style="2" customWidth="1"/>
    <col min="7" max="10" width="12.875" style="2" customWidth="1"/>
    <col min="11" max="11" width="14.125" style="2" customWidth="1"/>
    <col min="12" max="12" width="12.875" style="2" bestFit="1" customWidth="1"/>
    <col min="13" max="13" width="12.875" style="2" customWidth="1"/>
    <col min="14" max="14" width="15.25" style="2" customWidth="1"/>
    <col min="15" max="15" width="11.125" style="2" customWidth="1"/>
    <col min="16" max="16" width="12.875" style="2" customWidth="1"/>
    <col min="17" max="17" width="14.75" style="2" customWidth="1"/>
    <col min="18" max="18" width="11.125" style="6" bestFit="1" customWidth="1"/>
    <col min="19" max="20" width="11.125" style="2" bestFit="1" customWidth="1"/>
    <col min="21" max="21" width="7.75" style="2" bestFit="1" customWidth="1"/>
    <col min="22" max="22" width="19.125" style="2" bestFit="1" customWidth="1"/>
    <col min="23" max="23" width="14.75" style="2" customWidth="1"/>
    <col min="24" max="24" width="0.875" style="2" customWidth="1"/>
    <col min="25" max="16384" width="9" style="2"/>
  </cols>
  <sheetData>
    <row r="1" spans="2:23" ht="3.75" customHeight="1" x14ac:dyDescent="0.15"/>
    <row r="2" spans="2:23" s="1" customFormat="1" ht="27.95" customHeight="1" thickBot="1" x14ac:dyDescent="0.2">
      <c r="B2" s="21" t="s">
        <v>8</v>
      </c>
      <c r="C2" s="20"/>
      <c r="D2" s="20"/>
      <c r="E2" s="20"/>
      <c r="F2" s="20"/>
      <c r="G2" s="20"/>
      <c r="H2" s="20"/>
      <c r="I2" s="20"/>
      <c r="J2" s="20"/>
      <c r="K2" s="20"/>
      <c r="L2" s="20"/>
      <c r="M2" s="20"/>
      <c r="N2" s="20"/>
      <c r="O2" s="20"/>
      <c r="P2" s="20"/>
      <c r="Q2" s="20"/>
      <c r="R2" s="20"/>
      <c r="S2" s="20"/>
      <c r="T2" s="20"/>
    </row>
    <row r="3" spans="2:23" x14ac:dyDescent="0.15">
      <c r="B3" s="62" t="s">
        <v>3</v>
      </c>
      <c r="C3" s="63"/>
      <c r="D3" s="66"/>
      <c r="E3" s="67"/>
      <c r="F3" s="67"/>
      <c r="G3" s="67"/>
      <c r="H3" s="67"/>
      <c r="I3" s="67"/>
      <c r="J3" s="67"/>
      <c r="K3" s="67"/>
      <c r="L3" s="67"/>
      <c r="M3" s="67"/>
      <c r="N3" s="67"/>
      <c r="O3" s="67"/>
      <c r="P3" s="68"/>
      <c r="Q3" s="22" t="s">
        <v>6</v>
      </c>
      <c r="R3" s="46">
        <v>1.8</v>
      </c>
      <c r="S3" s="22" t="s">
        <v>30</v>
      </c>
      <c r="T3" s="23"/>
      <c r="U3" s="24" t="s">
        <v>31</v>
      </c>
      <c r="V3" s="58"/>
      <c r="W3" s="59"/>
    </row>
    <row r="4" spans="2:23" ht="16.5" thickBot="1" x14ac:dyDescent="0.2">
      <c r="B4" s="64"/>
      <c r="C4" s="65"/>
      <c r="D4" s="69"/>
      <c r="E4" s="70"/>
      <c r="F4" s="70"/>
      <c r="G4" s="70"/>
      <c r="H4" s="70"/>
      <c r="I4" s="70"/>
      <c r="J4" s="70"/>
      <c r="K4" s="70"/>
      <c r="L4" s="70"/>
      <c r="M4" s="70"/>
      <c r="N4" s="70"/>
      <c r="O4" s="70"/>
      <c r="P4" s="71"/>
      <c r="Q4" s="25"/>
      <c r="R4" s="26"/>
      <c r="S4" s="25" t="s">
        <v>4</v>
      </c>
      <c r="T4" s="27"/>
      <c r="U4" s="28" t="s">
        <v>5</v>
      </c>
      <c r="V4" s="56"/>
      <c r="W4" s="57"/>
    </row>
    <row r="5" spans="2:23" ht="5.0999999999999996" customHeight="1" x14ac:dyDescent="0.15"/>
    <row r="6" spans="2:23" x14ac:dyDescent="0.15">
      <c r="V6" s="32" t="s">
        <v>41</v>
      </c>
      <c r="W6" s="31" t="s">
        <v>2</v>
      </c>
    </row>
    <row r="7" spans="2:23" x14ac:dyDescent="0.15">
      <c r="V7" s="5"/>
      <c r="W7" s="4"/>
    </row>
    <row r="8" spans="2:23" ht="5.0999999999999996" customHeight="1" x14ac:dyDescent="0.15"/>
    <row r="9" spans="2:23" ht="14.25" customHeight="1" x14ac:dyDescent="0.15">
      <c r="B9" s="60" t="s">
        <v>49</v>
      </c>
      <c r="C9" s="60" t="s">
        <v>0</v>
      </c>
      <c r="D9" s="60" t="s">
        <v>43</v>
      </c>
      <c r="E9" s="60" t="s">
        <v>12</v>
      </c>
      <c r="F9" s="60" t="s">
        <v>13</v>
      </c>
      <c r="G9" s="60" t="s">
        <v>50</v>
      </c>
      <c r="H9" s="61" t="s">
        <v>44</v>
      </c>
      <c r="I9" s="61"/>
      <c r="J9" s="61"/>
      <c r="K9" s="61" t="s">
        <v>9</v>
      </c>
      <c r="L9" s="61" t="s">
        <v>45</v>
      </c>
      <c r="M9" s="72" t="s">
        <v>71</v>
      </c>
      <c r="N9" s="73"/>
      <c r="O9" s="73"/>
      <c r="P9" s="74"/>
      <c r="Q9" s="61" t="s">
        <v>46</v>
      </c>
      <c r="R9" s="61" t="s">
        <v>47</v>
      </c>
      <c r="S9" s="61"/>
      <c r="T9" s="61"/>
      <c r="U9" s="61"/>
      <c r="V9" s="61" t="s">
        <v>48</v>
      </c>
      <c r="W9" s="61" t="s">
        <v>2</v>
      </c>
    </row>
    <row r="10" spans="2:23" ht="31.5" customHeight="1" x14ac:dyDescent="0.15">
      <c r="B10" s="60"/>
      <c r="C10" s="60"/>
      <c r="D10" s="60"/>
      <c r="E10" s="60"/>
      <c r="F10" s="60"/>
      <c r="G10" s="60"/>
      <c r="H10" s="79" t="s">
        <v>7</v>
      </c>
      <c r="I10" s="79" t="s">
        <v>1</v>
      </c>
      <c r="J10" s="81" t="s">
        <v>69</v>
      </c>
      <c r="K10" s="61"/>
      <c r="L10" s="61"/>
      <c r="M10" s="81" t="s">
        <v>72</v>
      </c>
      <c r="N10" s="81" t="s">
        <v>77</v>
      </c>
      <c r="O10" s="81" t="s">
        <v>81</v>
      </c>
      <c r="P10" s="81" t="s">
        <v>73</v>
      </c>
      <c r="Q10" s="61"/>
      <c r="R10" s="33" t="s">
        <v>51</v>
      </c>
      <c r="S10" s="33" t="s">
        <v>53</v>
      </c>
      <c r="T10" s="33" t="s">
        <v>55</v>
      </c>
      <c r="U10" s="83" t="s">
        <v>57</v>
      </c>
      <c r="V10" s="61"/>
      <c r="W10" s="61"/>
    </row>
    <row r="11" spans="2:23" ht="31.5" x14ac:dyDescent="0.15">
      <c r="B11" s="60"/>
      <c r="C11" s="60"/>
      <c r="D11" s="60"/>
      <c r="E11" s="60"/>
      <c r="F11" s="60"/>
      <c r="G11" s="60"/>
      <c r="H11" s="80"/>
      <c r="I11" s="80"/>
      <c r="J11" s="82"/>
      <c r="K11" s="61"/>
      <c r="L11" s="61"/>
      <c r="M11" s="82"/>
      <c r="N11" s="82"/>
      <c r="O11" s="82"/>
      <c r="P11" s="82"/>
      <c r="Q11" s="61"/>
      <c r="R11" s="34" t="s">
        <v>63</v>
      </c>
      <c r="S11" s="34" t="s">
        <v>63</v>
      </c>
      <c r="T11" s="34" t="s">
        <v>63</v>
      </c>
      <c r="U11" s="80"/>
      <c r="V11" s="61"/>
      <c r="W11" s="61"/>
    </row>
    <row r="12" spans="2:23" x14ac:dyDescent="0.15">
      <c r="B12" s="3">
        <v>1</v>
      </c>
      <c r="C12" s="3"/>
      <c r="D12" s="3"/>
      <c r="E12" s="4"/>
      <c r="F12" s="4"/>
      <c r="G12" s="4"/>
      <c r="H12" s="4"/>
      <c r="I12" s="4"/>
      <c r="J12" s="53"/>
      <c r="K12" s="29"/>
      <c r="L12" s="4">
        <f>H12*I12+(IF(K12="○",G12,0))</f>
        <v>0</v>
      </c>
      <c r="M12" s="55">
        <f>IF(J12="○",H12,0)</f>
        <v>0</v>
      </c>
      <c r="N12" s="54"/>
      <c r="O12" s="53"/>
      <c r="P12" s="4">
        <f t="shared" ref="P12:P21" si="0">SUM(M12:N12)+IF(O12="○",+G12,0)</f>
        <v>0</v>
      </c>
      <c r="Q12" s="29"/>
      <c r="R12" s="4"/>
      <c r="S12" s="4"/>
      <c r="T12" s="4"/>
      <c r="U12" s="35"/>
      <c r="V12" s="3"/>
      <c r="W12" s="4"/>
    </row>
    <row r="13" spans="2:23" x14ac:dyDescent="0.15">
      <c r="B13" s="3">
        <v>2</v>
      </c>
      <c r="C13" s="3"/>
      <c r="D13" s="3"/>
      <c r="E13" s="4"/>
      <c r="F13" s="4"/>
      <c r="G13" s="4"/>
      <c r="H13" s="4"/>
      <c r="I13" s="4"/>
      <c r="J13" s="53"/>
      <c r="K13" s="29"/>
      <c r="L13" s="4">
        <f t="shared" ref="L13:L21" si="1">H13*I13+(IF(K13="○",G13,0))</f>
        <v>0</v>
      </c>
      <c r="M13" s="55">
        <f t="shared" ref="M13:M21" si="2">IF(J13="○",H13,0)</f>
        <v>0</v>
      </c>
      <c r="N13" s="54"/>
      <c r="O13" s="53"/>
      <c r="P13" s="4">
        <f t="shared" si="0"/>
        <v>0</v>
      </c>
      <c r="Q13" s="29"/>
      <c r="R13" s="4"/>
      <c r="S13" s="4"/>
      <c r="T13" s="4"/>
      <c r="U13" s="35"/>
      <c r="V13" s="3"/>
      <c r="W13" s="4"/>
    </row>
    <row r="14" spans="2:23" x14ac:dyDescent="0.15">
      <c r="B14" s="3">
        <v>3</v>
      </c>
      <c r="C14" s="3"/>
      <c r="D14" s="3"/>
      <c r="E14" s="4"/>
      <c r="F14" s="4"/>
      <c r="G14" s="4"/>
      <c r="H14" s="4"/>
      <c r="I14" s="4"/>
      <c r="J14" s="53"/>
      <c r="K14" s="29"/>
      <c r="L14" s="4">
        <f t="shared" si="1"/>
        <v>0</v>
      </c>
      <c r="M14" s="55">
        <f t="shared" si="2"/>
        <v>0</v>
      </c>
      <c r="N14" s="54"/>
      <c r="O14" s="53"/>
      <c r="P14" s="4">
        <f t="shared" si="0"/>
        <v>0</v>
      </c>
      <c r="Q14" s="29"/>
      <c r="R14" s="4"/>
      <c r="S14" s="4"/>
      <c r="T14" s="4"/>
      <c r="U14" s="35"/>
      <c r="V14" s="3"/>
      <c r="W14" s="4"/>
    </row>
    <row r="15" spans="2:23" x14ac:dyDescent="0.15">
      <c r="B15" s="3">
        <v>4</v>
      </c>
      <c r="C15" s="3"/>
      <c r="D15" s="3"/>
      <c r="E15" s="4"/>
      <c r="F15" s="4"/>
      <c r="G15" s="4"/>
      <c r="H15" s="4"/>
      <c r="I15" s="4"/>
      <c r="J15" s="53"/>
      <c r="K15" s="29"/>
      <c r="L15" s="4">
        <f t="shared" si="1"/>
        <v>0</v>
      </c>
      <c r="M15" s="55">
        <f t="shared" si="2"/>
        <v>0</v>
      </c>
      <c r="N15" s="54"/>
      <c r="O15" s="53"/>
      <c r="P15" s="4">
        <f t="shared" si="0"/>
        <v>0</v>
      </c>
      <c r="Q15" s="29"/>
      <c r="R15" s="4"/>
      <c r="S15" s="4"/>
      <c r="T15" s="4"/>
      <c r="U15" s="35"/>
      <c r="V15" s="3"/>
      <c r="W15" s="4"/>
    </row>
    <row r="16" spans="2:23" x14ac:dyDescent="0.15">
      <c r="B16" s="3">
        <v>5</v>
      </c>
      <c r="C16" s="3"/>
      <c r="D16" s="3"/>
      <c r="E16" s="4"/>
      <c r="F16" s="4"/>
      <c r="G16" s="4"/>
      <c r="H16" s="4"/>
      <c r="I16" s="4"/>
      <c r="J16" s="53"/>
      <c r="K16" s="29"/>
      <c r="L16" s="4">
        <f t="shared" si="1"/>
        <v>0</v>
      </c>
      <c r="M16" s="55">
        <f t="shared" si="2"/>
        <v>0</v>
      </c>
      <c r="N16" s="54"/>
      <c r="O16" s="53"/>
      <c r="P16" s="4">
        <f t="shared" si="0"/>
        <v>0</v>
      </c>
      <c r="Q16" s="29"/>
      <c r="R16" s="4"/>
      <c r="S16" s="4"/>
      <c r="T16" s="4"/>
      <c r="U16" s="35"/>
      <c r="V16" s="3"/>
      <c r="W16" s="4"/>
    </row>
    <row r="17" spans="2:23" x14ac:dyDescent="0.15">
      <c r="B17" s="3">
        <v>6</v>
      </c>
      <c r="C17" s="3"/>
      <c r="D17" s="3"/>
      <c r="E17" s="4"/>
      <c r="F17" s="4"/>
      <c r="G17" s="4"/>
      <c r="H17" s="4"/>
      <c r="I17" s="4"/>
      <c r="J17" s="53"/>
      <c r="K17" s="29"/>
      <c r="L17" s="4">
        <f t="shared" si="1"/>
        <v>0</v>
      </c>
      <c r="M17" s="55">
        <f t="shared" si="2"/>
        <v>0</v>
      </c>
      <c r="N17" s="54"/>
      <c r="O17" s="53"/>
      <c r="P17" s="4">
        <f t="shared" si="0"/>
        <v>0</v>
      </c>
      <c r="Q17" s="29"/>
      <c r="R17" s="4"/>
      <c r="S17" s="4"/>
      <c r="T17" s="4"/>
      <c r="U17" s="35"/>
      <c r="V17" s="3"/>
      <c r="W17" s="4"/>
    </row>
    <row r="18" spans="2:23" x14ac:dyDescent="0.15">
      <c r="B18" s="3">
        <v>7</v>
      </c>
      <c r="C18" s="3"/>
      <c r="D18" s="3"/>
      <c r="E18" s="4"/>
      <c r="F18" s="4"/>
      <c r="G18" s="4"/>
      <c r="H18" s="4"/>
      <c r="I18" s="4"/>
      <c r="J18" s="53"/>
      <c r="K18" s="29"/>
      <c r="L18" s="4">
        <f t="shared" si="1"/>
        <v>0</v>
      </c>
      <c r="M18" s="55">
        <f t="shared" si="2"/>
        <v>0</v>
      </c>
      <c r="N18" s="54"/>
      <c r="O18" s="53"/>
      <c r="P18" s="4">
        <f t="shared" si="0"/>
        <v>0</v>
      </c>
      <c r="Q18" s="29"/>
      <c r="R18" s="4"/>
      <c r="S18" s="4"/>
      <c r="T18" s="4"/>
      <c r="U18" s="35"/>
      <c r="V18" s="3"/>
      <c r="W18" s="4"/>
    </row>
    <row r="19" spans="2:23" x14ac:dyDescent="0.15">
      <c r="B19" s="3">
        <v>8</v>
      </c>
      <c r="C19" s="3"/>
      <c r="D19" s="3"/>
      <c r="E19" s="4"/>
      <c r="F19" s="4"/>
      <c r="G19" s="4"/>
      <c r="H19" s="4"/>
      <c r="I19" s="4"/>
      <c r="J19" s="53"/>
      <c r="K19" s="29"/>
      <c r="L19" s="4">
        <f t="shared" si="1"/>
        <v>0</v>
      </c>
      <c r="M19" s="55">
        <f t="shared" si="2"/>
        <v>0</v>
      </c>
      <c r="N19" s="54"/>
      <c r="O19" s="53"/>
      <c r="P19" s="4">
        <f t="shared" si="0"/>
        <v>0</v>
      </c>
      <c r="Q19" s="29"/>
      <c r="R19" s="4"/>
      <c r="S19" s="4"/>
      <c r="T19" s="4"/>
      <c r="U19" s="35"/>
      <c r="V19" s="3"/>
      <c r="W19" s="4"/>
    </row>
    <row r="20" spans="2:23" x14ac:dyDescent="0.15">
      <c r="B20" s="3">
        <v>9</v>
      </c>
      <c r="C20" s="3"/>
      <c r="D20" s="3"/>
      <c r="E20" s="4"/>
      <c r="F20" s="4"/>
      <c r="G20" s="4"/>
      <c r="H20" s="4"/>
      <c r="I20" s="4"/>
      <c r="J20" s="53"/>
      <c r="K20" s="29"/>
      <c r="L20" s="4">
        <f t="shared" si="1"/>
        <v>0</v>
      </c>
      <c r="M20" s="55">
        <f t="shared" si="2"/>
        <v>0</v>
      </c>
      <c r="N20" s="54"/>
      <c r="O20" s="53"/>
      <c r="P20" s="4">
        <f t="shared" si="0"/>
        <v>0</v>
      </c>
      <c r="Q20" s="29"/>
      <c r="R20" s="4"/>
      <c r="S20" s="4"/>
      <c r="T20" s="4"/>
      <c r="U20" s="35"/>
      <c r="V20" s="3"/>
      <c r="W20" s="4"/>
    </row>
    <row r="21" spans="2:23" x14ac:dyDescent="0.15">
      <c r="B21" s="3">
        <v>10</v>
      </c>
      <c r="C21" s="3"/>
      <c r="D21" s="3"/>
      <c r="E21" s="4"/>
      <c r="F21" s="4"/>
      <c r="G21" s="4"/>
      <c r="H21" s="4"/>
      <c r="I21" s="4"/>
      <c r="J21" s="53"/>
      <c r="K21" s="29"/>
      <c r="L21" s="4">
        <f t="shared" si="1"/>
        <v>0</v>
      </c>
      <c r="M21" s="55">
        <f t="shared" si="2"/>
        <v>0</v>
      </c>
      <c r="N21" s="54"/>
      <c r="O21" s="53"/>
      <c r="P21" s="4">
        <f t="shared" si="0"/>
        <v>0</v>
      </c>
      <c r="Q21" s="29"/>
      <c r="R21" s="4"/>
      <c r="S21" s="4"/>
      <c r="T21" s="4"/>
      <c r="U21" s="35"/>
      <c r="V21" s="3"/>
      <c r="W21" s="4"/>
    </row>
    <row r="22" spans="2:23" ht="18.600000000000001" customHeight="1" x14ac:dyDescent="0.15">
      <c r="B22" s="19" t="s">
        <v>24</v>
      </c>
      <c r="E22" s="18"/>
      <c r="F22" s="18"/>
      <c r="G22" s="18"/>
      <c r="H22" s="18"/>
      <c r="I22" s="18"/>
      <c r="J22" s="18"/>
      <c r="K22" s="18"/>
      <c r="T22" s="18"/>
    </row>
    <row r="23" spans="2:23" ht="5.0999999999999996" customHeight="1" x14ac:dyDescent="0.15"/>
    <row r="24" spans="2:23" ht="18.600000000000001" customHeight="1" x14ac:dyDescent="0.15">
      <c r="B24" s="2" t="s">
        <v>34</v>
      </c>
      <c r="R24" s="2"/>
      <c r="S24" s="6"/>
    </row>
    <row r="25" spans="2:23" ht="18.600000000000001" customHeight="1" x14ac:dyDescent="0.15">
      <c r="B25" s="15" t="s">
        <v>21</v>
      </c>
      <c r="C25" s="16"/>
      <c r="D25" s="17"/>
      <c r="E25" s="15" t="s">
        <v>22</v>
      </c>
      <c r="F25" s="16"/>
      <c r="G25" s="16"/>
      <c r="H25" s="16"/>
      <c r="I25" s="16"/>
      <c r="J25" s="16"/>
      <c r="K25" s="16"/>
      <c r="L25" s="16"/>
      <c r="M25" s="16"/>
      <c r="N25" s="16"/>
      <c r="O25" s="16"/>
      <c r="P25" s="16"/>
      <c r="Q25" s="16"/>
      <c r="R25" s="16"/>
      <c r="S25" s="16"/>
      <c r="T25" s="17"/>
    </row>
    <row r="26" spans="2:23" ht="18.600000000000001" customHeight="1" x14ac:dyDescent="0.15">
      <c r="B26" s="7" t="s">
        <v>40</v>
      </c>
      <c r="C26" s="8"/>
      <c r="D26" s="9"/>
      <c r="E26" s="7" t="s">
        <v>35</v>
      </c>
      <c r="F26" s="8"/>
      <c r="G26" s="8"/>
      <c r="H26" s="8"/>
      <c r="I26" s="8"/>
      <c r="J26" s="8"/>
      <c r="K26" s="8"/>
      <c r="L26" s="8"/>
      <c r="M26" s="8"/>
      <c r="N26" s="8"/>
      <c r="O26" s="8"/>
      <c r="P26" s="8"/>
      <c r="Q26" s="8"/>
      <c r="R26" s="8"/>
      <c r="S26" s="8"/>
      <c r="T26" s="9"/>
    </row>
    <row r="27" spans="2:23" ht="18.600000000000001" customHeight="1" x14ac:dyDescent="0.15">
      <c r="B27" s="7" t="s">
        <v>2</v>
      </c>
      <c r="C27" s="8"/>
      <c r="D27" s="9"/>
      <c r="E27" s="43" t="s">
        <v>85</v>
      </c>
      <c r="F27" s="8"/>
      <c r="G27" s="8"/>
      <c r="H27" s="8"/>
      <c r="I27" s="8"/>
      <c r="J27" s="8"/>
      <c r="K27" s="8"/>
      <c r="L27" s="8"/>
      <c r="M27" s="8"/>
      <c r="N27" s="8"/>
      <c r="O27" s="8"/>
      <c r="P27" s="8"/>
      <c r="Q27" s="8"/>
      <c r="R27" s="8"/>
      <c r="S27" s="8"/>
      <c r="T27" s="9"/>
    </row>
    <row r="28" spans="2:23" ht="5.0999999999999996" customHeight="1" x14ac:dyDescent="0.15">
      <c r="Q28" s="6"/>
    </row>
    <row r="29" spans="2:23" ht="18.600000000000001" customHeight="1" x14ac:dyDescent="0.15">
      <c r="B29" s="2" t="s">
        <v>39</v>
      </c>
      <c r="Q29" s="6"/>
    </row>
    <row r="30" spans="2:23" ht="18.600000000000001" customHeight="1" x14ac:dyDescent="0.15">
      <c r="B30" s="15" t="s">
        <v>21</v>
      </c>
      <c r="C30" s="16"/>
      <c r="D30" s="17"/>
      <c r="E30" s="15" t="s">
        <v>22</v>
      </c>
      <c r="F30" s="16"/>
      <c r="G30" s="16"/>
      <c r="H30" s="16"/>
      <c r="I30" s="16"/>
      <c r="J30" s="16"/>
      <c r="K30" s="16"/>
      <c r="L30" s="16"/>
      <c r="M30" s="16"/>
      <c r="N30" s="16"/>
      <c r="O30" s="16"/>
      <c r="P30" s="16"/>
      <c r="Q30" s="16"/>
      <c r="R30" s="16"/>
      <c r="S30" s="16"/>
      <c r="T30" s="17"/>
    </row>
    <row r="31" spans="2:23" ht="18.600000000000001" customHeight="1" x14ac:dyDescent="0.15">
      <c r="B31" s="7" t="s">
        <v>10</v>
      </c>
      <c r="C31" s="8"/>
      <c r="D31" s="9"/>
      <c r="E31" s="43" t="s">
        <v>86</v>
      </c>
      <c r="F31" s="8"/>
      <c r="G31" s="8"/>
      <c r="H31" s="8"/>
      <c r="I31" s="8"/>
      <c r="J31" s="8"/>
      <c r="K31" s="8"/>
      <c r="L31" s="8"/>
      <c r="M31" s="8"/>
      <c r="N31" s="8"/>
      <c r="O31" s="8"/>
      <c r="P31" s="8"/>
      <c r="Q31" s="8"/>
      <c r="R31" s="8"/>
      <c r="S31" s="8"/>
      <c r="T31" s="9"/>
    </row>
    <row r="32" spans="2:23" ht="18.600000000000001" customHeight="1" x14ac:dyDescent="0.15">
      <c r="B32" s="7" t="s">
        <v>11</v>
      </c>
      <c r="C32" s="8"/>
      <c r="D32" s="9"/>
      <c r="E32" s="7" t="s">
        <v>42</v>
      </c>
      <c r="F32" s="8"/>
      <c r="G32" s="8"/>
      <c r="H32" s="8"/>
      <c r="I32" s="8"/>
      <c r="J32" s="8"/>
      <c r="K32" s="8"/>
      <c r="L32" s="8"/>
      <c r="M32" s="8"/>
      <c r="N32" s="8"/>
      <c r="O32" s="8"/>
      <c r="P32" s="8"/>
      <c r="Q32" s="8"/>
      <c r="R32" s="8"/>
      <c r="S32" s="8"/>
      <c r="T32" s="9"/>
    </row>
    <row r="33" spans="2:20" ht="18.600000000000001" customHeight="1" x14ac:dyDescent="0.15">
      <c r="B33" s="7" t="s">
        <v>12</v>
      </c>
      <c r="C33" s="8"/>
      <c r="D33" s="9"/>
      <c r="E33" s="7" t="s">
        <v>33</v>
      </c>
      <c r="F33" s="8"/>
      <c r="G33" s="8"/>
      <c r="H33" s="8"/>
      <c r="I33" s="8"/>
      <c r="J33" s="8"/>
      <c r="K33" s="8"/>
      <c r="L33" s="8"/>
      <c r="M33" s="8"/>
      <c r="N33" s="8"/>
      <c r="O33" s="8"/>
      <c r="P33" s="8"/>
      <c r="Q33" s="8"/>
      <c r="R33" s="8"/>
      <c r="S33" s="8"/>
      <c r="T33" s="9"/>
    </row>
    <row r="34" spans="2:20" ht="18.600000000000001" customHeight="1" x14ac:dyDescent="0.15">
      <c r="B34" s="7" t="s">
        <v>14</v>
      </c>
      <c r="C34" s="8"/>
      <c r="D34" s="9"/>
      <c r="E34" s="7" t="s">
        <v>23</v>
      </c>
      <c r="F34" s="8"/>
      <c r="G34" s="8"/>
      <c r="H34" s="8"/>
      <c r="I34" s="8"/>
      <c r="J34" s="8"/>
      <c r="K34" s="8"/>
      <c r="L34" s="8"/>
      <c r="M34" s="8"/>
      <c r="N34" s="8"/>
      <c r="O34" s="8"/>
      <c r="P34" s="8"/>
      <c r="Q34" s="8"/>
      <c r="R34" s="8"/>
      <c r="S34" s="8"/>
      <c r="T34" s="9"/>
    </row>
    <row r="35" spans="2:20" ht="18.600000000000001" customHeight="1" x14ac:dyDescent="0.15">
      <c r="B35" s="7" t="s">
        <v>15</v>
      </c>
      <c r="C35" s="8"/>
      <c r="D35" s="9"/>
      <c r="E35" s="7" t="s">
        <v>25</v>
      </c>
      <c r="F35" s="8"/>
      <c r="G35" s="8"/>
      <c r="H35" s="8"/>
      <c r="I35" s="8"/>
      <c r="J35" s="8"/>
      <c r="K35" s="8"/>
      <c r="L35" s="8"/>
      <c r="M35" s="8"/>
      <c r="N35" s="8"/>
      <c r="O35" s="8"/>
      <c r="P35" s="8"/>
      <c r="Q35" s="8"/>
      <c r="R35" s="8"/>
      <c r="S35" s="8"/>
      <c r="T35" s="9"/>
    </row>
    <row r="36" spans="2:20" ht="18.600000000000001" customHeight="1" x14ac:dyDescent="0.15">
      <c r="B36" s="11" t="s">
        <v>36</v>
      </c>
      <c r="C36" s="12"/>
      <c r="D36" s="10" t="s">
        <v>16</v>
      </c>
      <c r="E36" s="7" t="s">
        <v>26</v>
      </c>
      <c r="F36" s="8"/>
      <c r="G36" s="8"/>
      <c r="H36" s="8"/>
      <c r="I36" s="8"/>
      <c r="J36" s="8"/>
      <c r="K36" s="8"/>
      <c r="L36" s="8"/>
      <c r="M36" s="8"/>
      <c r="N36" s="8"/>
      <c r="O36" s="8"/>
      <c r="P36" s="8"/>
      <c r="Q36" s="8"/>
      <c r="R36" s="8"/>
      <c r="S36" s="8"/>
      <c r="T36" s="9"/>
    </row>
    <row r="37" spans="2:20" ht="18.600000000000001" customHeight="1" x14ac:dyDescent="0.15">
      <c r="B37" s="39"/>
      <c r="C37" s="40"/>
      <c r="D37" s="10" t="s">
        <v>17</v>
      </c>
      <c r="E37" s="7" t="s">
        <v>27</v>
      </c>
      <c r="F37" s="8"/>
      <c r="G37" s="8"/>
      <c r="H37" s="8"/>
      <c r="I37" s="8"/>
      <c r="J37" s="8"/>
      <c r="K37" s="8"/>
      <c r="L37" s="8"/>
      <c r="M37" s="8"/>
      <c r="N37" s="8"/>
      <c r="O37" s="8"/>
      <c r="P37" s="8"/>
      <c r="Q37" s="8"/>
      <c r="R37" s="8"/>
      <c r="S37" s="8"/>
      <c r="T37" s="9"/>
    </row>
    <row r="38" spans="2:20" ht="18.600000000000001" customHeight="1" x14ac:dyDescent="0.15">
      <c r="B38" s="13"/>
      <c r="C38" s="41"/>
      <c r="D38" s="42" t="s">
        <v>70</v>
      </c>
      <c r="E38" s="43" t="s">
        <v>79</v>
      </c>
      <c r="F38" s="44"/>
      <c r="G38" s="44"/>
      <c r="H38" s="44"/>
      <c r="I38" s="44"/>
      <c r="J38" s="44"/>
      <c r="K38" s="44"/>
      <c r="L38" s="8"/>
      <c r="M38" s="8"/>
      <c r="N38" s="8"/>
      <c r="O38" s="8"/>
      <c r="P38" s="8"/>
      <c r="Q38" s="8"/>
      <c r="R38" s="8"/>
      <c r="S38" s="8"/>
      <c r="T38" s="9"/>
    </row>
    <row r="39" spans="2:20" ht="18.600000000000001" customHeight="1" x14ac:dyDescent="0.15">
      <c r="B39" s="7" t="s">
        <v>18</v>
      </c>
      <c r="C39" s="8"/>
      <c r="D39" s="9"/>
      <c r="E39" s="7" t="s">
        <v>28</v>
      </c>
      <c r="F39" s="8"/>
      <c r="G39" s="8"/>
      <c r="H39" s="8"/>
      <c r="I39" s="8"/>
      <c r="J39" s="8"/>
      <c r="K39" s="8"/>
      <c r="L39" s="8"/>
      <c r="M39" s="8"/>
      <c r="N39" s="8"/>
      <c r="O39" s="8"/>
      <c r="P39" s="8"/>
      <c r="Q39" s="8"/>
      <c r="R39" s="8"/>
      <c r="S39" s="8"/>
      <c r="T39" s="9"/>
    </row>
    <row r="40" spans="2:20" ht="18.600000000000001" customHeight="1" x14ac:dyDescent="0.15">
      <c r="B40" s="7" t="s">
        <v>19</v>
      </c>
      <c r="C40" s="8"/>
      <c r="D40" s="9"/>
      <c r="E40" s="7" t="s">
        <v>32</v>
      </c>
      <c r="F40" s="8"/>
      <c r="G40" s="8"/>
      <c r="H40" s="8"/>
      <c r="I40" s="8"/>
      <c r="J40" s="8"/>
      <c r="K40" s="8"/>
      <c r="L40" s="8"/>
      <c r="M40" s="8"/>
      <c r="N40" s="8"/>
      <c r="O40" s="8"/>
      <c r="P40" s="8"/>
      <c r="Q40" s="8"/>
      <c r="R40" s="8"/>
      <c r="S40" s="8"/>
      <c r="T40" s="9"/>
    </row>
    <row r="41" spans="2:20" ht="36" customHeight="1" x14ac:dyDescent="0.15">
      <c r="B41" s="47" t="s">
        <v>71</v>
      </c>
      <c r="C41" s="48"/>
      <c r="D41" s="45" t="s">
        <v>74</v>
      </c>
      <c r="E41" s="43" t="s">
        <v>78</v>
      </c>
      <c r="F41" s="44"/>
      <c r="G41" s="44"/>
      <c r="H41" s="44"/>
      <c r="I41" s="44"/>
      <c r="J41" s="44"/>
      <c r="K41" s="44"/>
      <c r="L41" s="44"/>
      <c r="M41" s="44"/>
      <c r="N41" s="8"/>
      <c r="O41" s="8"/>
      <c r="P41" s="8"/>
      <c r="Q41" s="8"/>
      <c r="R41" s="8"/>
      <c r="S41" s="8"/>
      <c r="T41" s="9"/>
    </row>
    <row r="42" spans="2:20" ht="36" customHeight="1" x14ac:dyDescent="0.15">
      <c r="B42" s="49"/>
      <c r="C42" s="50"/>
      <c r="D42" s="45" t="s">
        <v>76</v>
      </c>
      <c r="E42" s="43" t="s">
        <v>80</v>
      </c>
      <c r="F42" s="44"/>
      <c r="G42" s="44"/>
      <c r="H42" s="44"/>
      <c r="I42" s="44"/>
      <c r="J42" s="44"/>
      <c r="K42" s="44"/>
      <c r="L42" s="44"/>
      <c r="M42" s="44"/>
      <c r="N42" s="8"/>
      <c r="O42" s="8"/>
      <c r="P42" s="8"/>
      <c r="Q42" s="8"/>
      <c r="R42" s="8"/>
      <c r="S42" s="8"/>
      <c r="T42" s="9"/>
    </row>
    <row r="43" spans="2:20" ht="34.9" customHeight="1" x14ac:dyDescent="0.15">
      <c r="B43" s="49"/>
      <c r="C43" s="50"/>
      <c r="D43" s="51" t="s">
        <v>82</v>
      </c>
      <c r="E43" s="43" t="s">
        <v>83</v>
      </c>
      <c r="F43" s="44"/>
      <c r="G43" s="44"/>
      <c r="H43" s="44"/>
      <c r="I43" s="44"/>
      <c r="J43" s="44"/>
      <c r="K43" s="44"/>
      <c r="L43" s="44"/>
      <c r="M43" s="44"/>
      <c r="N43" s="8"/>
      <c r="O43" s="8"/>
      <c r="P43" s="8"/>
      <c r="Q43" s="8"/>
      <c r="R43" s="8"/>
      <c r="S43" s="8"/>
      <c r="T43" s="9"/>
    </row>
    <row r="44" spans="2:20" ht="37.15" customHeight="1" x14ac:dyDescent="0.15">
      <c r="B44" s="52"/>
      <c r="C44" s="41"/>
      <c r="D44" s="45" t="s">
        <v>75</v>
      </c>
      <c r="E44" s="43" t="s">
        <v>84</v>
      </c>
      <c r="F44" s="44"/>
      <c r="G44" s="44"/>
      <c r="H44" s="44"/>
      <c r="I44" s="44"/>
      <c r="J44" s="44"/>
      <c r="K44" s="44"/>
      <c r="L44" s="44"/>
      <c r="M44" s="44"/>
      <c r="N44" s="8"/>
      <c r="O44" s="8"/>
      <c r="P44" s="8"/>
      <c r="Q44" s="8"/>
      <c r="R44" s="8"/>
      <c r="S44" s="8"/>
      <c r="T44" s="9"/>
    </row>
    <row r="45" spans="2:20" ht="18.600000000000001" customHeight="1" x14ac:dyDescent="0.15">
      <c r="B45" s="7" t="s">
        <v>61</v>
      </c>
      <c r="C45" s="8"/>
      <c r="D45" s="9"/>
      <c r="E45" s="7" t="s">
        <v>62</v>
      </c>
      <c r="F45" s="8"/>
      <c r="G45" s="8"/>
      <c r="H45" s="8"/>
      <c r="I45" s="8"/>
      <c r="J45" s="8"/>
      <c r="K45" s="8"/>
      <c r="L45" s="8"/>
      <c r="M45" s="8"/>
      <c r="N45" s="8"/>
      <c r="O45" s="8"/>
      <c r="P45" s="8"/>
      <c r="Q45" s="8"/>
      <c r="R45" s="8"/>
      <c r="S45" s="8"/>
      <c r="T45" s="9"/>
    </row>
    <row r="46" spans="2:20" ht="18.600000000000001" customHeight="1" x14ac:dyDescent="0.15">
      <c r="B46" s="75" t="s">
        <v>59</v>
      </c>
      <c r="C46" s="76"/>
      <c r="D46" s="10" t="s">
        <v>52</v>
      </c>
      <c r="E46" s="7" t="s">
        <v>67</v>
      </c>
      <c r="F46" s="8"/>
      <c r="G46" s="8"/>
      <c r="H46" s="8"/>
      <c r="I46" s="8"/>
      <c r="J46" s="8"/>
      <c r="K46" s="8"/>
      <c r="L46" s="8"/>
      <c r="M46" s="8"/>
      <c r="N46" s="8"/>
      <c r="O46" s="8"/>
      <c r="P46" s="8"/>
      <c r="Q46" s="8"/>
      <c r="R46" s="8"/>
      <c r="S46" s="8"/>
      <c r="T46" s="9"/>
    </row>
    <row r="47" spans="2:20" ht="18.600000000000001" customHeight="1" x14ac:dyDescent="0.15">
      <c r="B47" s="77"/>
      <c r="C47" s="78"/>
      <c r="D47" s="36" t="s">
        <v>54</v>
      </c>
      <c r="E47" s="7" t="s">
        <v>64</v>
      </c>
      <c r="F47" s="8"/>
      <c r="G47" s="8"/>
      <c r="H47" s="8"/>
      <c r="I47" s="8"/>
      <c r="J47" s="8"/>
      <c r="K47" s="8"/>
      <c r="L47" s="8"/>
      <c r="M47" s="8"/>
      <c r="N47" s="8"/>
      <c r="O47" s="8"/>
      <c r="P47" s="8"/>
      <c r="Q47" s="8"/>
      <c r="R47" s="8"/>
      <c r="S47" s="8"/>
      <c r="T47" s="9"/>
    </row>
    <row r="48" spans="2:20" ht="18.600000000000001" customHeight="1" x14ac:dyDescent="0.15">
      <c r="B48" s="77"/>
      <c r="C48" s="78"/>
      <c r="D48" s="10" t="s">
        <v>56</v>
      </c>
      <c r="E48" s="7" t="s">
        <v>65</v>
      </c>
      <c r="F48" s="8"/>
      <c r="G48" s="8"/>
      <c r="H48" s="8"/>
      <c r="I48" s="8"/>
      <c r="J48" s="8"/>
      <c r="K48" s="8"/>
      <c r="L48" s="8"/>
      <c r="M48" s="8"/>
      <c r="N48" s="8"/>
      <c r="O48" s="8"/>
      <c r="P48" s="8"/>
      <c r="Q48" s="8"/>
      <c r="R48" s="8"/>
      <c r="S48" s="8"/>
      <c r="T48" s="9"/>
    </row>
    <row r="49" spans="2:20" ht="18.600000000000001" customHeight="1" x14ac:dyDescent="0.15">
      <c r="B49" s="77"/>
      <c r="C49" s="78"/>
      <c r="D49" s="84" t="s">
        <v>58</v>
      </c>
      <c r="E49" s="11" t="s">
        <v>66</v>
      </c>
      <c r="F49" s="38"/>
      <c r="G49" s="38"/>
      <c r="H49" s="38"/>
      <c r="I49" s="38"/>
      <c r="J49" s="38"/>
      <c r="K49" s="38"/>
      <c r="L49" s="38"/>
      <c r="M49" s="38"/>
      <c r="N49" s="38"/>
      <c r="O49" s="38"/>
      <c r="P49" s="38"/>
      <c r="Q49" s="38"/>
      <c r="R49" s="38"/>
      <c r="S49" s="38"/>
      <c r="T49" s="12"/>
    </row>
    <row r="50" spans="2:20" ht="18.600000000000001" customHeight="1" x14ac:dyDescent="0.15">
      <c r="B50" s="77"/>
      <c r="C50" s="78"/>
      <c r="D50" s="85"/>
      <c r="E50" s="13" t="s">
        <v>68</v>
      </c>
      <c r="F50" s="37"/>
      <c r="G50" s="37"/>
      <c r="H50" s="37"/>
      <c r="I50" s="37"/>
      <c r="J50" s="37"/>
      <c r="K50" s="37"/>
      <c r="L50" s="37"/>
      <c r="M50" s="37"/>
      <c r="N50" s="37"/>
      <c r="O50" s="37"/>
      <c r="P50" s="37"/>
      <c r="Q50" s="37"/>
      <c r="R50" s="37"/>
      <c r="S50" s="37"/>
      <c r="T50" s="14"/>
    </row>
    <row r="51" spans="2:20" ht="18.600000000000001" customHeight="1" x14ac:dyDescent="0.15">
      <c r="B51" s="7" t="s">
        <v>60</v>
      </c>
      <c r="C51" s="8"/>
      <c r="D51" s="9"/>
      <c r="E51" s="7" t="s">
        <v>29</v>
      </c>
      <c r="F51" s="8"/>
      <c r="G51" s="8"/>
      <c r="H51" s="8"/>
      <c r="I51" s="8"/>
      <c r="J51" s="8"/>
      <c r="K51" s="8"/>
      <c r="L51" s="8"/>
      <c r="M51" s="8"/>
      <c r="N51" s="8"/>
      <c r="O51" s="8"/>
      <c r="P51" s="8"/>
      <c r="Q51" s="8"/>
      <c r="R51" s="8"/>
      <c r="S51" s="8"/>
      <c r="T51" s="9"/>
    </row>
    <row r="52" spans="2:20" ht="18.600000000000001" customHeight="1" x14ac:dyDescent="0.15">
      <c r="B52" s="7" t="s">
        <v>20</v>
      </c>
      <c r="C52" s="8"/>
      <c r="D52" s="9"/>
      <c r="E52" s="43" t="s">
        <v>87</v>
      </c>
      <c r="F52" s="8"/>
      <c r="G52" s="8"/>
      <c r="H52" s="8"/>
      <c r="I52" s="8"/>
      <c r="J52" s="8"/>
      <c r="K52" s="8"/>
      <c r="L52" s="8"/>
      <c r="M52" s="8"/>
      <c r="N52" s="8"/>
      <c r="O52" s="8"/>
      <c r="P52" s="8"/>
      <c r="Q52" s="8"/>
      <c r="R52" s="8"/>
      <c r="S52" s="8"/>
      <c r="T52" s="9"/>
    </row>
    <row r="53" spans="2:20" ht="18.600000000000001" customHeight="1" x14ac:dyDescent="0.15">
      <c r="B53" s="30" t="s">
        <v>38</v>
      </c>
      <c r="R53" s="2"/>
      <c r="S53" s="6"/>
    </row>
    <row r="54" spans="2:20" ht="18.600000000000001" customHeight="1" x14ac:dyDescent="0.15">
      <c r="B54" s="2" t="s">
        <v>37</v>
      </c>
      <c r="R54" s="2"/>
      <c r="S54" s="6"/>
    </row>
    <row r="55" spans="2:20" ht="5.0999999999999996" customHeight="1" x14ac:dyDescent="0.15"/>
  </sheetData>
  <mergeCells count="28">
    <mergeCell ref="B46:C50"/>
    <mergeCell ref="H10:H11"/>
    <mergeCell ref="J10:J11"/>
    <mergeCell ref="U10:U11"/>
    <mergeCell ref="Q9:Q11"/>
    <mergeCell ref="R9:U9"/>
    <mergeCell ref="D49:D50"/>
    <mergeCell ref="I10:I11"/>
    <mergeCell ref="O10:O11"/>
    <mergeCell ref="M10:M11"/>
    <mergeCell ref="N10:N11"/>
    <mergeCell ref="P10:P11"/>
    <mergeCell ref="V4:W4"/>
    <mergeCell ref="V3:W3"/>
    <mergeCell ref="B9:B11"/>
    <mergeCell ref="C9:C11"/>
    <mergeCell ref="D9:D11"/>
    <mergeCell ref="E9:E11"/>
    <mergeCell ref="V9:V11"/>
    <mergeCell ref="W9:W11"/>
    <mergeCell ref="F9:F11"/>
    <mergeCell ref="G9:G11"/>
    <mergeCell ref="H9:J9"/>
    <mergeCell ref="K9:K11"/>
    <mergeCell ref="L9:L11"/>
    <mergeCell ref="B3:C4"/>
    <mergeCell ref="D3:P4"/>
    <mergeCell ref="M9:P9"/>
  </mergeCells>
  <phoneticPr fontId="1"/>
  <conditionalFormatting sqref="R12:T12">
    <cfRule type="expression" dxfId="5" priority="9">
      <formula>$D$12="その他"</formula>
    </cfRule>
    <cfRule type="expression" dxfId="4" priority="10">
      <formula>$D$12="Red Hat"</formula>
    </cfRule>
  </conditionalFormatting>
  <conditionalFormatting sqref="R13:T21">
    <cfRule type="expression" dxfId="3" priority="5">
      <formula>$D13="その他"</formula>
    </cfRule>
    <cfRule type="expression" dxfId="2" priority="6">
      <formula>$D13="Red Hat"</formula>
    </cfRule>
  </conditionalFormatting>
  <conditionalFormatting sqref="U12:U21">
    <cfRule type="expression" dxfId="1" priority="1">
      <formula>$D$11="その他"</formula>
    </cfRule>
    <cfRule type="expression" dxfId="0" priority="2">
      <formula>$D$11="Red Hat"</formula>
    </cfRule>
  </conditionalFormatting>
  <dataValidations count="7">
    <dataValidation type="list" allowBlank="1" showInputMessage="1" showErrorMessage="1" sqref="D22">
      <formula1>"Windows,その他"</formula1>
    </dataValidation>
    <dataValidation type="list" allowBlank="1" showInputMessage="1" showErrorMessage="1" sqref="R22">
      <formula1>"○,☓"</formula1>
    </dataValidation>
    <dataValidation type="list" allowBlank="1" showInputMessage="1" showErrorMessage="1" sqref="J12:K21 O12:O21">
      <formula1>"○,"</formula1>
    </dataValidation>
    <dataValidation type="list" allowBlank="1" showInputMessage="1" showErrorMessage="1" sqref="Q12:Q21">
      <formula1>"○,　,"</formula1>
    </dataValidation>
    <dataValidation type="list" allowBlank="1" showInputMessage="1" showErrorMessage="1" sqref="V7">
      <formula1>"○,　"</formula1>
    </dataValidation>
    <dataValidation type="list" allowBlank="1" showInputMessage="1" showErrorMessage="1" sqref="D12:D21">
      <formula1>"Windows,Red Hat,その他"</formula1>
    </dataValidation>
    <dataValidation type="list" allowBlank="1" showErrorMessage="1" sqref="U12:U21">
      <formula1>"Std,Ent,持ち込み"</formula1>
    </dataValidation>
  </dataValidations>
  <pageMargins left="0.25" right="0.25" top="0.75" bottom="0.75" header="0.3" footer="0.3"/>
  <pageSetup paperSize="9" scale="4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クラウド環境（IaaS）サイジングシート</vt:lpstr>
      <vt:lpstr>'クラウド環境（IaaS）サイジングシート'!Print_Area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jip</dc:creator>
  <cp:lastModifiedBy>高槻市</cp:lastModifiedBy>
  <cp:lastPrinted>2024-06-20T01:01:29Z</cp:lastPrinted>
  <dcterms:created xsi:type="dcterms:W3CDTF">2018-07-25T00:36:46Z</dcterms:created>
  <dcterms:modified xsi:type="dcterms:W3CDTF">2026-03-27T06:09:47Z</dcterms:modified>
</cp:coreProperties>
</file>