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1970" windowHeight="7500" tabRatio="708"/>
  </bookViews>
  <sheets>
    <sheet name="光熱水使用量実績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2" l="1"/>
  <c r="H24" i="2"/>
  <c r="E20" i="2"/>
  <c r="B17" i="2"/>
  <c r="E14" i="2"/>
  <c r="E23" i="2" l="1"/>
  <c r="I72" i="2" l="1"/>
  <c r="H72" i="2"/>
  <c r="E68" i="2"/>
  <c r="B65" i="2"/>
  <c r="E62" i="2"/>
  <c r="E71" i="2" s="1"/>
  <c r="I48" i="2" l="1"/>
  <c r="H48" i="2"/>
  <c r="E44" i="2"/>
  <c r="E38" i="2"/>
  <c r="E47" i="2" s="1"/>
  <c r="B41" i="2"/>
</calcChain>
</file>

<file path=xl/sharedStrings.xml><?xml version="1.0" encoding="utf-8"?>
<sst xmlns="http://schemas.openxmlformats.org/spreadsheetml/2006/main" count="187" uniqueCount="52">
  <si>
    <t>電気</t>
    <rPh sb="0" eb="2">
      <t>デンキ</t>
    </rPh>
    <phoneticPr fontId="6"/>
  </si>
  <si>
    <t>スポーツセンター</t>
  </si>
  <si>
    <t>スポーツセンター</t>
    <phoneticPr fontId="6"/>
  </si>
  <si>
    <t>施設</t>
    <rPh sb="0" eb="2">
      <t>シセツ</t>
    </rPh>
    <phoneticPr fontId="6"/>
  </si>
  <si>
    <t>スポーツセンター</t>
    <phoneticPr fontId="7"/>
  </si>
  <si>
    <t>牧田</t>
    <rPh sb="0" eb="2">
      <t>マキタ</t>
    </rPh>
    <phoneticPr fontId="7"/>
  </si>
  <si>
    <t>南大樋</t>
    <rPh sb="0" eb="1">
      <t>ミナミ</t>
    </rPh>
    <rPh sb="1" eb="2">
      <t>ダイ</t>
    </rPh>
    <rPh sb="2" eb="3">
      <t>トイ</t>
    </rPh>
    <phoneticPr fontId="7"/>
  </si>
  <si>
    <t>堤</t>
    <rPh sb="0" eb="1">
      <t>ツツミ</t>
    </rPh>
    <phoneticPr fontId="7"/>
  </si>
  <si>
    <t>庄所</t>
    <rPh sb="0" eb="1">
      <t>ショウ</t>
    </rPh>
    <rPh sb="1" eb="2">
      <t>ドコロ</t>
    </rPh>
    <phoneticPr fontId="7"/>
  </si>
  <si>
    <t>郡家</t>
    <rPh sb="0" eb="2">
      <t>グンケ</t>
    </rPh>
    <phoneticPr fontId="5"/>
  </si>
  <si>
    <t>堤運動広場</t>
    <rPh sb="0" eb="1">
      <t>ツツミ</t>
    </rPh>
    <rPh sb="1" eb="3">
      <t>ウンドウ</t>
    </rPh>
    <rPh sb="3" eb="5">
      <t>ヒロバ</t>
    </rPh>
    <phoneticPr fontId="5"/>
  </si>
  <si>
    <t>萩谷</t>
    <rPh sb="0" eb="2">
      <t>ハギタニ</t>
    </rPh>
    <phoneticPr fontId="7"/>
  </si>
  <si>
    <t>古曽部</t>
    <rPh sb="0" eb="1">
      <t>コ</t>
    </rPh>
    <rPh sb="1" eb="3">
      <t>ソベ</t>
    </rPh>
    <phoneticPr fontId="7"/>
  </si>
  <si>
    <t>古曽部</t>
    <rPh sb="0" eb="3">
      <t>コソベ</t>
    </rPh>
    <phoneticPr fontId="5"/>
  </si>
  <si>
    <t>高槻水みらいセンター</t>
    <rPh sb="0" eb="2">
      <t>タカツキ</t>
    </rPh>
    <rPh sb="2" eb="3">
      <t>ミズ</t>
    </rPh>
    <phoneticPr fontId="5"/>
  </si>
  <si>
    <t>合計</t>
    <rPh sb="0" eb="2">
      <t>ゴウケイ</t>
    </rPh>
    <phoneticPr fontId="6"/>
  </si>
  <si>
    <t>ガス</t>
    <phoneticPr fontId="6"/>
  </si>
  <si>
    <t>スポーツセンター（堤）</t>
    <rPh sb="9" eb="10">
      <t>ツツミ</t>
    </rPh>
    <phoneticPr fontId="5"/>
  </si>
  <si>
    <t>スポーツセンター（青少年運動広場）</t>
    <rPh sb="9" eb="12">
      <t>セイショウネン</t>
    </rPh>
    <rPh sb="12" eb="14">
      <t>ウンドウ</t>
    </rPh>
    <rPh sb="14" eb="16">
      <t>ヒロバ</t>
    </rPh>
    <phoneticPr fontId="7"/>
  </si>
  <si>
    <t>萩谷(サッカー場)</t>
    <rPh sb="0" eb="2">
      <t>ハギタニ</t>
    </rPh>
    <rPh sb="7" eb="8">
      <t>ジョウ</t>
    </rPh>
    <phoneticPr fontId="7"/>
  </si>
  <si>
    <t>古曽部防災公園</t>
    <rPh sb="0" eb="1">
      <t>コ</t>
    </rPh>
    <rPh sb="1" eb="3">
      <t>ソベ</t>
    </rPh>
    <rPh sb="3" eb="5">
      <t>ボウサイ</t>
    </rPh>
    <rPh sb="5" eb="7">
      <t>コウエン</t>
    </rPh>
    <phoneticPr fontId="7"/>
  </si>
  <si>
    <t>水道</t>
    <rPh sb="0" eb="2">
      <t>スイドウ</t>
    </rPh>
    <phoneticPr fontId="6"/>
  </si>
  <si>
    <t>プロパンガス</t>
    <phoneticPr fontId="6"/>
  </si>
  <si>
    <t>郡家テニスコート</t>
    <rPh sb="0" eb="2">
      <t>グンケ</t>
    </rPh>
    <phoneticPr fontId="5"/>
  </si>
  <si>
    <t>郡家テニスコート</t>
    <rPh sb="0" eb="2">
      <t>グンケ</t>
    </rPh>
    <phoneticPr fontId="7"/>
  </si>
  <si>
    <t>西大桶テニスコート</t>
    <rPh sb="0" eb="1">
      <t>ニシ</t>
    </rPh>
    <rPh sb="1" eb="3">
      <t>オオオケ</t>
    </rPh>
    <phoneticPr fontId="7"/>
  </si>
  <si>
    <t>牧田運動広場</t>
    <rPh sb="0" eb="2">
      <t>マキタ</t>
    </rPh>
    <rPh sb="2" eb="4">
      <t>ウンドウ</t>
    </rPh>
    <rPh sb="4" eb="6">
      <t>ヒロバ</t>
    </rPh>
    <phoneticPr fontId="5"/>
  </si>
  <si>
    <t>ＳＣ体育館</t>
    <rPh sb="2" eb="5">
      <t>タイイクカン</t>
    </rPh>
    <phoneticPr fontId="5"/>
  </si>
  <si>
    <t>ＳＣ陸上競技場</t>
    <rPh sb="2" eb="4">
      <t>リクジョウ</t>
    </rPh>
    <rPh sb="4" eb="7">
      <t>キョウギジョウ</t>
    </rPh>
    <phoneticPr fontId="5"/>
  </si>
  <si>
    <t>ＳＣ青少年運動広場1</t>
    <rPh sb="2" eb="5">
      <t>セイショウネン</t>
    </rPh>
    <rPh sb="5" eb="7">
      <t>ウンドウ</t>
    </rPh>
    <rPh sb="7" eb="9">
      <t>ヒロバ</t>
    </rPh>
    <phoneticPr fontId="5"/>
  </si>
  <si>
    <t>ＳＣテニスコート</t>
  </si>
  <si>
    <t>ＳＣ青少年運動広場2</t>
    <rPh sb="2" eb="5">
      <t>セイショウネン</t>
    </rPh>
    <rPh sb="5" eb="7">
      <t>ウンドウ</t>
    </rPh>
    <rPh sb="7" eb="9">
      <t>ヒロバ</t>
    </rPh>
    <phoneticPr fontId="5"/>
  </si>
  <si>
    <t>庄所運動広場</t>
    <rPh sb="0" eb="1">
      <t>ショウ</t>
    </rPh>
    <rPh sb="1" eb="2">
      <t>トコロ</t>
    </rPh>
    <rPh sb="2" eb="4">
      <t>ウンドウ</t>
    </rPh>
    <rPh sb="4" eb="6">
      <t>ヒロバ</t>
    </rPh>
    <phoneticPr fontId="5"/>
  </si>
  <si>
    <t>南大桶運動広場</t>
    <rPh sb="0" eb="1">
      <t>ミナミ</t>
    </rPh>
    <rPh sb="1" eb="3">
      <t>オオオケ</t>
    </rPh>
    <rPh sb="3" eb="5">
      <t>ウンドウ</t>
    </rPh>
    <rPh sb="5" eb="7">
      <t>ヒロバ</t>
    </rPh>
    <phoneticPr fontId="5"/>
  </si>
  <si>
    <t>萩谷（受水槽）</t>
    <rPh sb="0" eb="2">
      <t>ハギタニ</t>
    </rPh>
    <rPh sb="3" eb="6">
      <t>ジュスイソウ</t>
    </rPh>
    <phoneticPr fontId="5"/>
  </si>
  <si>
    <t>萩谷（直管）</t>
    <rPh sb="0" eb="2">
      <t>ハギタニ</t>
    </rPh>
    <rPh sb="3" eb="4">
      <t>チョク</t>
    </rPh>
    <rPh sb="4" eb="5">
      <t>カン</t>
    </rPh>
    <phoneticPr fontId="5"/>
  </si>
  <si>
    <t>古曽部（体育館）</t>
    <rPh sb="0" eb="1">
      <t>コ</t>
    </rPh>
    <rPh sb="1" eb="3">
      <t>ソブ</t>
    </rPh>
    <rPh sb="4" eb="7">
      <t>タイイクカン</t>
    </rPh>
    <phoneticPr fontId="5"/>
  </si>
  <si>
    <t>古曽部（グランド散水用）</t>
    <rPh sb="0" eb="1">
      <t>コ</t>
    </rPh>
    <rPh sb="1" eb="3">
      <t>ソブ</t>
    </rPh>
    <rPh sb="8" eb="10">
      <t>サンスイ</t>
    </rPh>
    <rPh sb="10" eb="11">
      <t>ヨウ</t>
    </rPh>
    <phoneticPr fontId="5"/>
  </si>
  <si>
    <t>古曽部（足洗い用）</t>
    <rPh sb="0" eb="1">
      <t>コ</t>
    </rPh>
    <rPh sb="1" eb="3">
      <t>ソブ</t>
    </rPh>
    <rPh sb="4" eb="5">
      <t>アシ</t>
    </rPh>
    <rPh sb="5" eb="6">
      <t>アラ</t>
    </rPh>
    <rPh sb="7" eb="8">
      <t>ヨウ</t>
    </rPh>
    <phoneticPr fontId="5"/>
  </si>
  <si>
    <t>古曽部（便所棟）</t>
    <rPh sb="0" eb="1">
      <t>コ</t>
    </rPh>
    <rPh sb="1" eb="3">
      <t>ソブ</t>
    </rPh>
    <rPh sb="4" eb="6">
      <t>ベンジョ</t>
    </rPh>
    <rPh sb="6" eb="7">
      <t>トウ</t>
    </rPh>
    <phoneticPr fontId="5"/>
  </si>
  <si>
    <t>古曽部（稙樹散水用）</t>
    <rPh sb="0" eb="1">
      <t>コ</t>
    </rPh>
    <rPh sb="1" eb="3">
      <t>ソブ</t>
    </rPh>
    <rPh sb="4" eb="5">
      <t>ショク</t>
    </rPh>
    <rPh sb="5" eb="6">
      <t>キ</t>
    </rPh>
    <rPh sb="6" eb="8">
      <t>サンスイ</t>
    </rPh>
    <rPh sb="8" eb="9">
      <t>ヨウ</t>
    </rPh>
    <phoneticPr fontId="5"/>
  </si>
  <si>
    <t>総合スポーツセンター（水みらいセンター）</t>
    <rPh sb="0" eb="2">
      <t>ソウゴウ</t>
    </rPh>
    <rPh sb="11" eb="12">
      <t>ミズ</t>
    </rPh>
    <phoneticPr fontId="5"/>
  </si>
  <si>
    <t>古曽部（体育館）　※下水道</t>
    <rPh sb="0" eb="1">
      <t>コ</t>
    </rPh>
    <rPh sb="1" eb="3">
      <t>ソブ</t>
    </rPh>
    <rPh sb="4" eb="7">
      <t>タイイクカン</t>
    </rPh>
    <rPh sb="10" eb="13">
      <t>ゲスイドウ</t>
    </rPh>
    <phoneticPr fontId="5"/>
  </si>
  <si>
    <t>小計</t>
    <rPh sb="0" eb="2">
      <t>ショウケイ</t>
    </rPh>
    <phoneticPr fontId="6"/>
  </si>
  <si>
    <t>都市ガス</t>
    <rPh sb="0" eb="2">
      <t>トシ</t>
    </rPh>
    <phoneticPr fontId="6"/>
  </si>
  <si>
    <t>使用量（kW）</t>
    <rPh sb="0" eb="3">
      <t>シヨウリョウ</t>
    </rPh>
    <phoneticPr fontId="6"/>
  </si>
  <si>
    <t>使用量（㎥）</t>
    <rPh sb="0" eb="3">
      <t>シヨウリョウ</t>
    </rPh>
    <phoneticPr fontId="6"/>
  </si>
  <si>
    <t>口径（mm）</t>
    <rPh sb="0" eb="2">
      <t>コウケイ</t>
    </rPh>
    <phoneticPr fontId="6"/>
  </si>
  <si>
    <t>Ｒ６</t>
    <phoneticPr fontId="6"/>
  </si>
  <si>
    <t>Ｒ５</t>
    <phoneticPr fontId="6"/>
  </si>
  <si>
    <t>Ｒ７</t>
    <phoneticPr fontId="6"/>
  </si>
  <si>
    <t>電気・ガス・水道使用量実績（直近3年度分）</t>
    <rPh sb="0" eb="2">
      <t>デンキ</t>
    </rPh>
    <rPh sb="6" eb="8">
      <t>スイドウ</t>
    </rPh>
    <rPh sb="8" eb="11">
      <t>シヨウリョウ</t>
    </rPh>
    <rPh sb="11" eb="13">
      <t>ジッセキ</t>
    </rPh>
    <rPh sb="14" eb="16">
      <t>チョッキン</t>
    </rPh>
    <rPh sb="17" eb="19">
      <t>ネンド</t>
    </rPh>
    <rPh sb="19" eb="20">
      <t>ブン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</si>
</sst>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.0_ "/>
  </numFmts>
  <fonts count="1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3"/>
      <charset val="128"/>
      <scheme val="minor"/>
    </font>
    <font>
      <sz val="6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11"/>
      <color theme="1"/>
      <name val="BIZ UDゴシック"/>
      <family val="3"/>
      <charset val="128"/>
    </font>
    <font>
      <b/>
      <sz val="11"/>
      <color theme="1"/>
      <name val="BIZ UDゴシック"/>
      <family val="3"/>
      <charset val="128"/>
    </font>
    <font>
      <sz val="11"/>
      <name val="ＭＳ Ｐゴシック"/>
      <family val="3"/>
      <charset val="128"/>
    </font>
    <font>
      <b/>
      <sz val="12"/>
      <color theme="1"/>
      <name val="BIZ UD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/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176" fontId="9" fillId="0" borderId="1" xfId="0" applyNumberFormat="1" applyFont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176" fontId="9" fillId="5" borderId="1" xfId="0" applyNumberFormat="1" applyFont="1" applyFill="1" applyBorder="1" applyAlignment="1">
      <alignment vertical="center"/>
    </xf>
    <xf numFmtId="177" fontId="9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</cellXfs>
  <cellStyles count="8">
    <cellStyle name="桁区切り 10" xfId="2"/>
    <cellStyle name="桁区切り 2" xfId="5"/>
    <cellStyle name="標準" xfId="0" builtinId="0"/>
    <cellStyle name="標準 11" xfId="1"/>
    <cellStyle name="標準 11 2" xfId="4"/>
    <cellStyle name="標準 11 3" xfId="6"/>
    <cellStyle name="標準 11 4" xfId="7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762000</xdr:colOff>
      <xdr:row>0</xdr:row>
      <xdr:rowOff>0</xdr:rowOff>
    </xdr:from>
    <xdr:to>
      <xdr:col>8</xdr:col>
      <xdr:colOff>923925</xdr:colOff>
      <xdr:row>1</xdr:row>
      <xdr:rowOff>19050</xdr:rowOff>
    </xdr:to>
    <xdr:sp macro="" textlink="">
      <xdr:nvSpPr>
        <xdr:cNvPr id="2" name="テキスト ボックス 1"/>
        <xdr:cNvSpPr txBox="1"/>
      </xdr:nvSpPr>
      <xdr:spPr>
        <a:xfrm>
          <a:off x="10896600" y="0"/>
          <a:ext cx="1009650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別紙６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I72"/>
  <sheetViews>
    <sheetView tabSelected="1" workbookViewId="0"/>
  </sheetViews>
  <sheetFormatPr defaultColWidth="9" defaultRowHeight="19.5" customHeight="1" x14ac:dyDescent="0.4"/>
  <cols>
    <col min="1" max="1" width="21.375" style="1" bestFit="1" customWidth="1"/>
    <col min="2" max="2" width="13.125" style="1" bestFit="1" customWidth="1"/>
    <col min="3" max="3" width="3.5" style="1" customWidth="1"/>
    <col min="4" max="4" width="35.875" style="1" bestFit="1" customWidth="1"/>
    <col min="5" max="5" width="13" style="1" bestFit="1" customWidth="1"/>
    <col min="6" max="6" width="4" style="1" customWidth="1"/>
    <col min="7" max="7" width="42.125" style="1" bestFit="1" customWidth="1"/>
    <col min="8" max="8" width="11.125" style="1" bestFit="1" customWidth="1"/>
    <col min="9" max="9" width="13" style="1" bestFit="1" customWidth="1"/>
    <col min="10" max="16384" width="9" style="1"/>
  </cols>
  <sheetData>
    <row r="1" spans="1:9" ht="38.25" customHeight="1" x14ac:dyDescent="0.4">
      <c r="A1" s="12" t="s">
        <v>51</v>
      </c>
    </row>
    <row r="2" spans="1:9" ht="19.5" customHeight="1" x14ac:dyDescent="0.4">
      <c r="A2" s="1" t="s">
        <v>50</v>
      </c>
    </row>
    <row r="3" spans="1:9" ht="19.5" customHeight="1" x14ac:dyDescent="0.4">
      <c r="A3" s="1" t="s">
        <v>0</v>
      </c>
      <c r="D3" s="1" t="s">
        <v>44</v>
      </c>
      <c r="G3" s="1" t="s">
        <v>21</v>
      </c>
    </row>
    <row r="4" spans="1:9" ht="19.5" customHeight="1" x14ac:dyDescent="0.4">
      <c r="A4" s="7" t="s">
        <v>3</v>
      </c>
      <c r="B4" s="7" t="s">
        <v>45</v>
      </c>
      <c r="D4" s="8" t="s">
        <v>3</v>
      </c>
      <c r="E4" s="8" t="s">
        <v>46</v>
      </c>
      <c r="G4" s="9" t="s">
        <v>3</v>
      </c>
      <c r="H4" s="9" t="s">
        <v>47</v>
      </c>
      <c r="I4" s="9" t="s">
        <v>46</v>
      </c>
    </row>
    <row r="5" spans="1:9" ht="19.5" customHeight="1" x14ac:dyDescent="0.4">
      <c r="A5" s="2" t="s">
        <v>2</v>
      </c>
      <c r="B5" s="3">
        <v>375932</v>
      </c>
      <c r="D5" s="2" t="s">
        <v>17</v>
      </c>
      <c r="E5" s="3">
        <v>35</v>
      </c>
      <c r="G5" s="2" t="s">
        <v>10</v>
      </c>
      <c r="H5" s="3">
        <v>40</v>
      </c>
      <c r="I5" s="3">
        <v>470</v>
      </c>
    </row>
    <row r="6" spans="1:9" ht="19.5" customHeight="1" x14ac:dyDescent="0.4">
      <c r="A6" s="2" t="s">
        <v>4</v>
      </c>
      <c r="B6" s="3">
        <v>25738</v>
      </c>
      <c r="D6" s="2" t="s">
        <v>1</v>
      </c>
      <c r="E6" s="3">
        <v>42</v>
      </c>
      <c r="G6" s="2" t="s">
        <v>26</v>
      </c>
      <c r="H6" s="3">
        <v>50</v>
      </c>
      <c r="I6" s="3">
        <v>221</v>
      </c>
    </row>
    <row r="7" spans="1:9" ht="19.5" customHeight="1" x14ac:dyDescent="0.4">
      <c r="A7" s="2" t="s">
        <v>5</v>
      </c>
      <c r="B7" s="3">
        <v>3054</v>
      </c>
      <c r="D7" s="2" t="s">
        <v>4</v>
      </c>
      <c r="E7" s="3">
        <v>3443</v>
      </c>
      <c r="G7" s="2" t="s">
        <v>27</v>
      </c>
      <c r="H7" s="3">
        <v>40</v>
      </c>
      <c r="I7" s="3">
        <v>2071</v>
      </c>
    </row>
    <row r="8" spans="1:9" ht="19.5" customHeight="1" x14ac:dyDescent="0.4">
      <c r="A8" s="2" t="s">
        <v>6</v>
      </c>
      <c r="B8" s="3">
        <v>2</v>
      </c>
      <c r="D8" s="2" t="s">
        <v>18</v>
      </c>
      <c r="E8" s="3">
        <v>47</v>
      </c>
      <c r="G8" s="2" t="s">
        <v>28</v>
      </c>
      <c r="H8" s="3">
        <v>40</v>
      </c>
      <c r="I8" s="3">
        <v>4461</v>
      </c>
    </row>
    <row r="9" spans="1:9" ht="19.5" customHeight="1" x14ac:dyDescent="0.4">
      <c r="A9" s="2" t="s">
        <v>7</v>
      </c>
      <c r="B9" s="3">
        <v>1790</v>
      </c>
      <c r="D9" s="2" t="s">
        <v>19</v>
      </c>
      <c r="E9" s="3">
        <v>10573</v>
      </c>
      <c r="G9" s="2" t="s">
        <v>29</v>
      </c>
      <c r="H9" s="3">
        <v>25</v>
      </c>
      <c r="I9" s="3">
        <v>224</v>
      </c>
    </row>
    <row r="10" spans="1:9" ht="19.5" customHeight="1" x14ac:dyDescent="0.4">
      <c r="A10" s="2" t="s">
        <v>8</v>
      </c>
      <c r="B10" s="3">
        <v>2047</v>
      </c>
      <c r="D10" s="2" t="s">
        <v>19</v>
      </c>
      <c r="E10" s="3">
        <v>1422</v>
      </c>
      <c r="G10" s="2" t="s">
        <v>30</v>
      </c>
      <c r="H10" s="3">
        <v>25</v>
      </c>
      <c r="I10" s="3">
        <v>52</v>
      </c>
    </row>
    <row r="11" spans="1:9" ht="19.5" customHeight="1" x14ac:dyDescent="0.4">
      <c r="A11" s="2" t="s">
        <v>9</v>
      </c>
      <c r="B11" s="3">
        <v>1285</v>
      </c>
      <c r="D11" s="2" t="s">
        <v>12</v>
      </c>
      <c r="E11" s="3">
        <v>7332</v>
      </c>
      <c r="G11" s="2" t="s">
        <v>31</v>
      </c>
      <c r="H11" s="3">
        <v>30</v>
      </c>
      <c r="I11" s="3">
        <v>48</v>
      </c>
    </row>
    <row r="12" spans="1:9" ht="19.5" customHeight="1" x14ac:dyDescent="0.4">
      <c r="A12" s="2" t="s">
        <v>10</v>
      </c>
      <c r="B12" s="3">
        <v>104151</v>
      </c>
      <c r="D12" s="2" t="s">
        <v>12</v>
      </c>
      <c r="E12" s="3">
        <v>35951</v>
      </c>
      <c r="G12" s="2" t="s">
        <v>32</v>
      </c>
      <c r="H12" s="3">
        <v>40</v>
      </c>
      <c r="I12" s="3">
        <v>195</v>
      </c>
    </row>
    <row r="13" spans="1:9" ht="19.5" customHeight="1" x14ac:dyDescent="0.4">
      <c r="A13" s="2" t="s">
        <v>11</v>
      </c>
      <c r="B13" s="3">
        <v>86971</v>
      </c>
      <c r="D13" s="2" t="s">
        <v>20</v>
      </c>
      <c r="E13" s="3">
        <v>2378</v>
      </c>
      <c r="G13" s="2" t="s">
        <v>23</v>
      </c>
      <c r="H13" s="3">
        <v>25</v>
      </c>
      <c r="I13" s="3">
        <v>233</v>
      </c>
    </row>
    <row r="14" spans="1:9" ht="19.5" customHeight="1" x14ac:dyDescent="0.4">
      <c r="A14" s="2" t="s">
        <v>12</v>
      </c>
      <c r="B14" s="3">
        <v>261443</v>
      </c>
      <c r="D14" s="4" t="s">
        <v>43</v>
      </c>
      <c r="E14" s="5">
        <f>SUM(E5:E13)</f>
        <v>61223</v>
      </c>
      <c r="G14" s="2" t="s">
        <v>33</v>
      </c>
      <c r="H14" s="3">
        <v>25</v>
      </c>
      <c r="I14" s="3">
        <v>22</v>
      </c>
    </row>
    <row r="15" spans="1:9" ht="19.5" customHeight="1" x14ac:dyDescent="0.4">
      <c r="A15" s="2" t="s">
        <v>13</v>
      </c>
      <c r="B15" s="3">
        <v>13575</v>
      </c>
      <c r="G15" s="2" t="s">
        <v>41</v>
      </c>
      <c r="H15" s="3">
        <v>25</v>
      </c>
      <c r="I15" s="3">
        <v>46</v>
      </c>
    </row>
    <row r="16" spans="1:9" ht="19.5" customHeight="1" x14ac:dyDescent="0.4">
      <c r="A16" s="2" t="s">
        <v>14</v>
      </c>
      <c r="B16" s="3">
        <v>65</v>
      </c>
      <c r="D16" s="10" t="s">
        <v>22</v>
      </c>
      <c r="G16" s="2" t="s">
        <v>34</v>
      </c>
      <c r="H16" s="3">
        <v>50</v>
      </c>
      <c r="I16" s="3">
        <v>13555</v>
      </c>
    </row>
    <row r="17" spans="1:9" ht="19.5" customHeight="1" x14ac:dyDescent="0.4">
      <c r="A17" s="4" t="s">
        <v>15</v>
      </c>
      <c r="B17" s="5">
        <f>SUM(B5:B16)</f>
        <v>876053</v>
      </c>
      <c r="D17" s="8" t="s">
        <v>3</v>
      </c>
      <c r="E17" s="8" t="s">
        <v>46</v>
      </c>
      <c r="G17" s="2" t="s">
        <v>35</v>
      </c>
      <c r="H17" s="3">
        <v>50</v>
      </c>
      <c r="I17" s="3">
        <v>973</v>
      </c>
    </row>
    <row r="18" spans="1:9" ht="19.5" customHeight="1" x14ac:dyDescent="0.4">
      <c r="D18" s="2" t="s">
        <v>24</v>
      </c>
      <c r="E18" s="6">
        <v>9.2000000000000011</v>
      </c>
      <c r="G18" s="2" t="s">
        <v>36</v>
      </c>
      <c r="H18" s="3">
        <v>50</v>
      </c>
      <c r="I18" s="3">
        <v>3044</v>
      </c>
    </row>
    <row r="19" spans="1:9" ht="19.5" customHeight="1" x14ac:dyDescent="0.4">
      <c r="D19" s="2" t="s">
        <v>25</v>
      </c>
      <c r="E19" s="6">
        <v>2.8</v>
      </c>
      <c r="G19" s="2" t="s">
        <v>37</v>
      </c>
      <c r="H19" s="3">
        <v>50</v>
      </c>
      <c r="I19" s="3">
        <v>738</v>
      </c>
    </row>
    <row r="20" spans="1:9" ht="19.5" customHeight="1" x14ac:dyDescent="0.4">
      <c r="D20" s="4" t="s">
        <v>43</v>
      </c>
      <c r="E20" s="5">
        <f>SUM(E18:E19)</f>
        <v>12</v>
      </c>
      <c r="G20" s="2" t="s">
        <v>38</v>
      </c>
      <c r="H20" s="3">
        <v>20</v>
      </c>
      <c r="I20" s="3">
        <v>37</v>
      </c>
    </row>
    <row r="21" spans="1:9" ht="19.5" customHeight="1" x14ac:dyDescent="0.4">
      <c r="G21" s="2" t="s">
        <v>39</v>
      </c>
      <c r="H21" s="3">
        <v>40</v>
      </c>
      <c r="I21" s="3">
        <v>402</v>
      </c>
    </row>
    <row r="22" spans="1:9" ht="19.5" customHeight="1" x14ac:dyDescent="0.4">
      <c r="D22" s="1" t="s">
        <v>16</v>
      </c>
      <c r="G22" s="2" t="s">
        <v>40</v>
      </c>
      <c r="H22" s="3">
        <v>40</v>
      </c>
      <c r="I22" s="3">
        <v>427</v>
      </c>
    </row>
    <row r="23" spans="1:9" ht="19.5" customHeight="1" x14ac:dyDescent="0.4">
      <c r="D23" s="4" t="s">
        <v>15</v>
      </c>
      <c r="E23" s="5">
        <f>E14+E20</f>
        <v>61235</v>
      </c>
      <c r="G23" s="2" t="s">
        <v>42</v>
      </c>
      <c r="H23" s="3">
        <v>0</v>
      </c>
      <c r="I23" s="3">
        <v>0</v>
      </c>
    </row>
    <row r="24" spans="1:9" ht="19.5" customHeight="1" x14ac:dyDescent="0.4">
      <c r="G24" s="4" t="s">
        <v>15</v>
      </c>
      <c r="H24" s="5">
        <f>SUM(H5:H23)</f>
        <v>665</v>
      </c>
      <c r="I24" s="5">
        <f>SUM(I5:I23)</f>
        <v>27219</v>
      </c>
    </row>
    <row r="25" spans="1:9" ht="19.5" customHeight="1" x14ac:dyDescent="0.4">
      <c r="G25" s="10"/>
      <c r="H25" s="11"/>
      <c r="I25" s="11"/>
    </row>
    <row r="26" spans="1:9" ht="19.5" customHeight="1" x14ac:dyDescent="0.4">
      <c r="A26" s="1" t="s">
        <v>48</v>
      </c>
    </row>
    <row r="27" spans="1:9" ht="19.5" customHeight="1" x14ac:dyDescent="0.4">
      <c r="A27" s="1" t="s">
        <v>0</v>
      </c>
      <c r="D27" s="1" t="s">
        <v>44</v>
      </c>
      <c r="G27" s="1" t="s">
        <v>21</v>
      </c>
    </row>
    <row r="28" spans="1:9" ht="19.5" customHeight="1" x14ac:dyDescent="0.4">
      <c r="A28" s="7" t="s">
        <v>3</v>
      </c>
      <c r="B28" s="7" t="s">
        <v>45</v>
      </c>
      <c r="D28" s="8" t="s">
        <v>3</v>
      </c>
      <c r="E28" s="8" t="s">
        <v>46</v>
      </c>
      <c r="G28" s="9" t="s">
        <v>3</v>
      </c>
      <c r="H28" s="9" t="s">
        <v>47</v>
      </c>
      <c r="I28" s="9" t="s">
        <v>46</v>
      </c>
    </row>
    <row r="29" spans="1:9" ht="19.5" customHeight="1" x14ac:dyDescent="0.4">
      <c r="A29" s="2" t="s">
        <v>2</v>
      </c>
      <c r="B29" s="3">
        <v>433188</v>
      </c>
      <c r="D29" s="2" t="s">
        <v>17</v>
      </c>
      <c r="E29" s="3">
        <v>41</v>
      </c>
      <c r="G29" s="2" t="s">
        <v>10</v>
      </c>
      <c r="H29" s="3">
        <v>40</v>
      </c>
      <c r="I29" s="3">
        <v>437</v>
      </c>
    </row>
    <row r="30" spans="1:9" ht="19.5" customHeight="1" x14ac:dyDescent="0.4">
      <c r="A30" s="2" t="s">
        <v>4</v>
      </c>
      <c r="B30" s="3">
        <v>25695</v>
      </c>
      <c r="D30" s="2" t="s">
        <v>1</v>
      </c>
      <c r="E30" s="3">
        <v>74</v>
      </c>
      <c r="G30" s="2" t="s">
        <v>26</v>
      </c>
      <c r="H30" s="3">
        <v>50</v>
      </c>
      <c r="I30" s="3">
        <v>207</v>
      </c>
    </row>
    <row r="31" spans="1:9" ht="19.5" customHeight="1" x14ac:dyDescent="0.4">
      <c r="A31" s="2" t="s">
        <v>5</v>
      </c>
      <c r="B31" s="3">
        <v>3012</v>
      </c>
      <c r="D31" s="2" t="s">
        <v>4</v>
      </c>
      <c r="E31" s="3">
        <v>3682</v>
      </c>
      <c r="G31" s="2" t="s">
        <v>27</v>
      </c>
      <c r="H31" s="3">
        <v>40</v>
      </c>
      <c r="I31" s="3">
        <v>1988</v>
      </c>
    </row>
    <row r="32" spans="1:9" ht="19.5" customHeight="1" x14ac:dyDescent="0.4">
      <c r="A32" s="2" t="s">
        <v>6</v>
      </c>
      <c r="B32" s="3">
        <v>3</v>
      </c>
      <c r="D32" s="2" t="s">
        <v>18</v>
      </c>
      <c r="E32" s="3">
        <v>18</v>
      </c>
      <c r="G32" s="2" t="s">
        <v>28</v>
      </c>
      <c r="H32" s="3">
        <v>40</v>
      </c>
      <c r="I32" s="3">
        <v>3991</v>
      </c>
    </row>
    <row r="33" spans="1:9" ht="19.5" customHeight="1" x14ac:dyDescent="0.4">
      <c r="A33" s="2" t="s">
        <v>7</v>
      </c>
      <c r="B33" s="3">
        <v>1418</v>
      </c>
      <c r="D33" s="2" t="s">
        <v>19</v>
      </c>
      <c r="E33" s="3">
        <v>10209</v>
      </c>
      <c r="G33" s="2" t="s">
        <v>29</v>
      </c>
      <c r="H33" s="3">
        <v>25</v>
      </c>
      <c r="I33" s="3">
        <v>216</v>
      </c>
    </row>
    <row r="34" spans="1:9" ht="19.5" customHeight="1" x14ac:dyDescent="0.4">
      <c r="A34" s="2" t="s">
        <v>8</v>
      </c>
      <c r="B34" s="3">
        <v>2026</v>
      </c>
      <c r="D34" s="2" t="s">
        <v>19</v>
      </c>
      <c r="E34" s="3">
        <v>1429</v>
      </c>
      <c r="G34" s="2" t="s">
        <v>30</v>
      </c>
      <c r="H34" s="3">
        <v>25</v>
      </c>
      <c r="I34" s="3">
        <v>60</v>
      </c>
    </row>
    <row r="35" spans="1:9" ht="19.5" customHeight="1" x14ac:dyDescent="0.4">
      <c r="A35" s="2" t="s">
        <v>9</v>
      </c>
      <c r="B35" s="3">
        <v>1270</v>
      </c>
      <c r="D35" s="2" t="s">
        <v>12</v>
      </c>
      <c r="E35" s="3">
        <v>9327</v>
      </c>
      <c r="G35" s="2" t="s">
        <v>31</v>
      </c>
      <c r="H35" s="3">
        <v>30</v>
      </c>
      <c r="I35" s="3">
        <v>32</v>
      </c>
    </row>
    <row r="36" spans="1:9" ht="19.5" customHeight="1" x14ac:dyDescent="0.4">
      <c r="A36" s="2" t="s">
        <v>10</v>
      </c>
      <c r="B36" s="3">
        <v>99150</v>
      </c>
      <c r="D36" s="2" t="s">
        <v>12</v>
      </c>
      <c r="E36" s="3">
        <v>29067</v>
      </c>
      <c r="G36" s="2" t="s">
        <v>32</v>
      </c>
      <c r="H36" s="3">
        <v>40</v>
      </c>
      <c r="I36" s="3">
        <v>192</v>
      </c>
    </row>
    <row r="37" spans="1:9" ht="19.5" customHeight="1" x14ac:dyDescent="0.4">
      <c r="A37" s="2" t="s">
        <v>11</v>
      </c>
      <c r="B37" s="3">
        <v>84959</v>
      </c>
      <c r="D37" s="2" t="s">
        <v>20</v>
      </c>
      <c r="E37" s="3">
        <v>2354</v>
      </c>
      <c r="G37" s="2" t="s">
        <v>23</v>
      </c>
      <c r="H37" s="3">
        <v>25</v>
      </c>
      <c r="I37" s="3">
        <v>200</v>
      </c>
    </row>
    <row r="38" spans="1:9" ht="19.5" customHeight="1" x14ac:dyDescent="0.4">
      <c r="A38" s="2" t="s">
        <v>12</v>
      </c>
      <c r="B38" s="3">
        <v>258405</v>
      </c>
      <c r="D38" s="4" t="s">
        <v>43</v>
      </c>
      <c r="E38" s="5">
        <f>SUM(E29:E37)</f>
        <v>56201</v>
      </c>
      <c r="G38" s="2" t="s">
        <v>33</v>
      </c>
      <c r="H38" s="3">
        <v>25</v>
      </c>
      <c r="I38" s="3">
        <v>17</v>
      </c>
    </row>
    <row r="39" spans="1:9" ht="19.5" customHeight="1" x14ac:dyDescent="0.4">
      <c r="A39" s="2" t="s">
        <v>13</v>
      </c>
      <c r="B39" s="3">
        <v>13086</v>
      </c>
      <c r="G39" s="2" t="s">
        <v>41</v>
      </c>
      <c r="H39" s="3">
        <v>25</v>
      </c>
      <c r="I39" s="3">
        <v>49</v>
      </c>
    </row>
    <row r="40" spans="1:9" ht="19.5" customHeight="1" x14ac:dyDescent="0.4">
      <c r="A40" s="2" t="s">
        <v>14</v>
      </c>
      <c r="B40" s="3">
        <v>52</v>
      </c>
      <c r="D40" s="10" t="s">
        <v>22</v>
      </c>
      <c r="G40" s="2" t="s">
        <v>34</v>
      </c>
      <c r="H40" s="3">
        <v>50</v>
      </c>
      <c r="I40" s="3">
        <v>11511</v>
      </c>
    </row>
    <row r="41" spans="1:9" ht="19.5" customHeight="1" x14ac:dyDescent="0.4">
      <c r="A41" s="4" t="s">
        <v>15</v>
      </c>
      <c r="B41" s="5">
        <f>SUM(B29:B40)</f>
        <v>922264</v>
      </c>
      <c r="D41" s="8" t="s">
        <v>3</v>
      </c>
      <c r="E41" s="8" t="s">
        <v>46</v>
      </c>
      <c r="G41" s="2" t="s">
        <v>35</v>
      </c>
      <c r="H41" s="3">
        <v>50</v>
      </c>
      <c r="I41" s="3">
        <v>1062</v>
      </c>
    </row>
    <row r="42" spans="1:9" ht="19.5" customHeight="1" x14ac:dyDescent="0.4">
      <c r="D42" s="2" t="s">
        <v>24</v>
      </c>
      <c r="E42" s="6">
        <v>3.7</v>
      </c>
      <c r="G42" s="2" t="s">
        <v>36</v>
      </c>
      <c r="H42" s="3">
        <v>50</v>
      </c>
      <c r="I42" s="3">
        <v>2490</v>
      </c>
    </row>
    <row r="43" spans="1:9" ht="19.5" customHeight="1" x14ac:dyDescent="0.4">
      <c r="D43" s="2" t="s">
        <v>25</v>
      </c>
      <c r="E43" s="6">
        <v>3.3</v>
      </c>
      <c r="G43" s="2" t="s">
        <v>37</v>
      </c>
      <c r="H43" s="3">
        <v>50</v>
      </c>
      <c r="I43" s="3">
        <v>761</v>
      </c>
    </row>
    <row r="44" spans="1:9" ht="19.5" customHeight="1" x14ac:dyDescent="0.4">
      <c r="D44" s="4" t="s">
        <v>43</v>
      </c>
      <c r="E44" s="5">
        <f>SUM(E42:E43)</f>
        <v>7</v>
      </c>
      <c r="G44" s="2" t="s">
        <v>38</v>
      </c>
      <c r="H44" s="3">
        <v>20</v>
      </c>
      <c r="I44" s="3">
        <v>39</v>
      </c>
    </row>
    <row r="45" spans="1:9" ht="19.5" customHeight="1" x14ac:dyDescent="0.4">
      <c r="G45" s="2" t="s">
        <v>39</v>
      </c>
      <c r="H45" s="3">
        <v>40</v>
      </c>
      <c r="I45" s="3">
        <v>389</v>
      </c>
    </row>
    <row r="46" spans="1:9" ht="19.5" customHeight="1" x14ac:dyDescent="0.4">
      <c r="D46" s="1" t="s">
        <v>16</v>
      </c>
      <c r="G46" s="2" t="s">
        <v>40</v>
      </c>
      <c r="H46" s="3">
        <v>40</v>
      </c>
      <c r="I46" s="3">
        <v>134</v>
      </c>
    </row>
    <row r="47" spans="1:9" ht="19.5" customHeight="1" x14ac:dyDescent="0.4">
      <c r="D47" s="4" t="s">
        <v>15</v>
      </c>
      <c r="E47" s="5">
        <f>E38+E44</f>
        <v>56208</v>
      </c>
      <c r="G47" s="2" t="s">
        <v>42</v>
      </c>
      <c r="H47" s="3">
        <v>0</v>
      </c>
      <c r="I47" s="3">
        <v>139</v>
      </c>
    </row>
    <row r="48" spans="1:9" ht="19.5" customHeight="1" x14ac:dyDescent="0.4">
      <c r="G48" s="4" t="s">
        <v>15</v>
      </c>
      <c r="H48" s="5">
        <f>SUM(H29:H47)</f>
        <v>665</v>
      </c>
      <c r="I48" s="5">
        <f>SUM(I29:I47)</f>
        <v>23914</v>
      </c>
    </row>
    <row r="49" spans="1:9" ht="19.5" customHeight="1" x14ac:dyDescent="0.4">
      <c r="G49" s="10"/>
      <c r="H49" s="11"/>
      <c r="I49" s="11"/>
    </row>
    <row r="50" spans="1:9" ht="19.5" customHeight="1" x14ac:dyDescent="0.4">
      <c r="A50" s="1" t="s">
        <v>49</v>
      </c>
    </row>
    <row r="51" spans="1:9" ht="19.5" customHeight="1" x14ac:dyDescent="0.4">
      <c r="A51" s="1" t="s">
        <v>0</v>
      </c>
      <c r="D51" s="1" t="s">
        <v>44</v>
      </c>
      <c r="G51" s="1" t="s">
        <v>21</v>
      </c>
    </row>
    <row r="52" spans="1:9" ht="19.5" customHeight="1" x14ac:dyDescent="0.4">
      <c r="A52" s="7" t="s">
        <v>3</v>
      </c>
      <c r="B52" s="7" t="s">
        <v>45</v>
      </c>
      <c r="D52" s="8" t="s">
        <v>3</v>
      </c>
      <c r="E52" s="8" t="s">
        <v>46</v>
      </c>
      <c r="G52" s="9" t="s">
        <v>3</v>
      </c>
      <c r="H52" s="9" t="s">
        <v>47</v>
      </c>
      <c r="I52" s="9" t="s">
        <v>46</v>
      </c>
    </row>
    <row r="53" spans="1:9" ht="19.5" customHeight="1" x14ac:dyDescent="0.4">
      <c r="A53" s="2" t="s">
        <v>2</v>
      </c>
      <c r="B53" s="3">
        <v>419038</v>
      </c>
      <c r="D53" s="2" t="s">
        <v>17</v>
      </c>
      <c r="E53" s="3">
        <v>45</v>
      </c>
      <c r="G53" s="2" t="s">
        <v>10</v>
      </c>
      <c r="H53" s="3">
        <v>40</v>
      </c>
      <c r="I53" s="3">
        <v>384</v>
      </c>
    </row>
    <row r="54" spans="1:9" ht="19.5" customHeight="1" x14ac:dyDescent="0.4">
      <c r="A54" s="2" t="s">
        <v>4</v>
      </c>
      <c r="B54" s="3">
        <v>25467</v>
      </c>
      <c r="D54" s="2" t="s">
        <v>1</v>
      </c>
      <c r="E54" s="3">
        <v>67</v>
      </c>
      <c r="G54" s="2" t="s">
        <v>26</v>
      </c>
      <c r="H54" s="3">
        <v>50</v>
      </c>
      <c r="I54" s="3">
        <v>184</v>
      </c>
    </row>
    <row r="55" spans="1:9" ht="19.5" customHeight="1" x14ac:dyDescent="0.4">
      <c r="A55" s="2" t="s">
        <v>5</v>
      </c>
      <c r="B55" s="3">
        <v>2996</v>
      </c>
      <c r="D55" s="2" t="s">
        <v>4</v>
      </c>
      <c r="E55" s="3">
        <v>4438</v>
      </c>
      <c r="G55" s="2" t="s">
        <v>27</v>
      </c>
      <c r="H55" s="3">
        <v>40</v>
      </c>
      <c r="I55" s="3">
        <v>2253</v>
      </c>
    </row>
    <row r="56" spans="1:9" ht="19.5" customHeight="1" x14ac:dyDescent="0.4">
      <c r="A56" s="2" t="s">
        <v>6</v>
      </c>
      <c r="B56" s="3">
        <v>1</v>
      </c>
      <c r="D56" s="2" t="s">
        <v>18</v>
      </c>
      <c r="E56" s="3">
        <v>81</v>
      </c>
      <c r="G56" s="2" t="s">
        <v>28</v>
      </c>
      <c r="H56" s="3">
        <v>40</v>
      </c>
      <c r="I56" s="3">
        <v>3321</v>
      </c>
    </row>
    <row r="57" spans="1:9" ht="19.5" customHeight="1" x14ac:dyDescent="0.4">
      <c r="A57" s="2" t="s">
        <v>7</v>
      </c>
      <c r="B57" s="3">
        <v>1248</v>
      </c>
      <c r="D57" s="2" t="s">
        <v>19</v>
      </c>
      <c r="E57" s="3">
        <v>8194</v>
      </c>
      <c r="G57" s="2" t="s">
        <v>29</v>
      </c>
      <c r="H57" s="3">
        <v>25</v>
      </c>
      <c r="I57" s="3">
        <v>208</v>
      </c>
    </row>
    <row r="58" spans="1:9" ht="19.5" customHeight="1" x14ac:dyDescent="0.4">
      <c r="A58" s="2" t="s">
        <v>8</v>
      </c>
      <c r="B58" s="3">
        <v>1927</v>
      </c>
      <c r="D58" s="2" t="s">
        <v>19</v>
      </c>
      <c r="E58" s="3">
        <v>1549</v>
      </c>
      <c r="G58" s="2" t="s">
        <v>30</v>
      </c>
      <c r="H58" s="3">
        <v>25</v>
      </c>
      <c r="I58" s="3">
        <v>55</v>
      </c>
    </row>
    <row r="59" spans="1:9" ht="19.5" customHeight="1" x14ac:dyDescent="0.4">
      <c r="A59" s="2" t="s">
        <v>9</v>
      </c>
      <c r="B59" s="3">
        <v>1175</v>
      </c>
      <c r="D59" s="2" t="s">
        <v>12</v>
      </c>
      <c r="E59" s="3">
        <v>8249</v>
      </c>
      <c r="G59" s="2" t="s">
        <v>31</v>
      </c>
      <c r="H59" s="3">
        <v>30</v>
      </c>
      <c r="I59" s="3">
        <v>76</v>
      </c>
    </row>
    <row r="60" spans="1:9" ht="19.5" customHeight="1" x14ac:dyDescent="0.4">
      <c r="A60" s="2" t="s">
        <v>10</v>
      </c>
      <c r="B60" s="3">
        <v>91732</v>
      </c>
      <c r="D60" s="2" t="s">
        <v>12</v>
      </c>
      <c r="E60" s="3">
        <v>27633</v>
      </c>
      <c r="G60" s="2" t="s">
        <v>32</v>
      </c>
      <c r="H60" s="3">
        <v>40</v>
      </c>
      <c r="I60" s="3">
        <v>172</v>
      </c>
    </row>
    <row r="61" spans="1:9" ht="19.5" customHeight="1" x14ac:dyDescent="0.4">
      <c r="A61" s="2" t="s">
        <v>11</v>
      </c>
      <c r="B61" s="3">
        <v>84364</v>
      </c>
      <c r="D61" s="2" t="s">
        <v>20</v>
      </c>
      <c r="E61" s="3">
        <v>2360</v>
      </c>
      <c r="G61" s="2" t="s">
        <v>23</v>
      </c>
      <c r="H61" s="3">
        <v>25</v>
      </c>
      <c r="I61" s="3">
        <v>224</v>
      </c>
    </row>
    <row r="62" spans="1:9" ht="19.5" customHeight="1" x14ac:dyDescent="0.4">
      <c r="A62" s="2" t="s">
        <v>12</v>
      </c>
      <c r="B62" s="3">
        <v>272563</v>
      </c>
      <c r="D62" s="4" t="s">
        <v>43</v>
      </c>
      <c r="E62" s="5">
        <f>SUM(E53:E61)</f>
        <v>52616</v>
      </c>
      <c r="G62" s="2" t="s">
        <v>33</v>
      </c>
      <c r="H62" s="3">
        <v>25</v>
      </c>
      <c r="I62" s="3">
        <v>16</v>
      </c>
    </row>
    <row r="63" spans="1:9" ht="19.5" customHeight="1" x14ac:dyDescent="0.4">
      <c r="A63" s="2" t="s">
        <v>13</v>
      </c>
      <c r="B63" s="3">
        <v>16172</v>
      </c>
      <c r="G63" s="2" t="s">
        <v>41</v>
      </c>
      <c r="H63" s="3">
        <v>25</v>
      </c>
      <c r="I63" s="3">
        <v>44</v>
      </c>
    </row>
    <row r="64" spans="1:9" ht="19.5" customHeight="1" x14ac:dyDescent="0.4">
      <c r="A64" s="2" t="s">
        <v>14</v>
      </c>
      <c r="B64" s="3">
        <v>69</v>
      </c>
      <c r="D64" s="10" t="s">
        <v>22</v>
      </c>
      <c r="G64" s="2" t="s">
        <v>34</v>
      </c>
      <c r="H64" s="3">
        <v>50</v>
      </c>
      <c r="I64" s="3">
        <v>9385</v>
      </c>
    </row>
    <row r="65" spans="1:9" ht="19.5" customHeight="1" x14ac:dyDescent="0.4">
      <c r="A65" s="4" t="s">
        <v>15</v>
      </c>
      <c r="B65" s="5">
        <f>SUM(B53:B64)</f>
        <v>916752</v>
      </c>
      <c r="D65" s="8" t="s">
        <v>3</v>
      </c>
      <c r="E65" s="8" t="s">
        <v>46</v>
      </c>
      <c r="G65" s="2" t="s">
        <v>35</v>
      </c>
      <c r="H65" s="3">
        <v>50</v>
      </c>
      <c r="I65" s="3">
        <v>1197</v>
      </c>
    </row>
    <row r="66" spans="1:9" ht="19.5" customHeight="1" x14ac:dyDescent="0.4">
      <c r="D66" s="2" t="s">
        <v>24</v>
      </c>
      <c r="E66" s="6">
        <v>6</v>
      </c>
      <c r="G66" s="2" t="s">
        <v>36</v>
      </c>
      <c r="H66" s="3">
        <v>50</v>
      </c>
      <c r="I66" s="3">
        <v>1718</v>
      </c>
    </row>
    <row r="67" spans="1:9" ht="19.5" customHeight="1" x14ac:dyDescent="0.4">
      <c r="D67" s="2" t="s">
        <v>25</v>
      </c>
      <c r="E67" s="6">
        <v>4.7</v>
      </c>
      <c r="G67" s="2" t="s">
        <v>37</v>
      </c>
      <c r="H67" s="3">
        <v>50</v>
      </c>
      <c r="I67" s="3">
        <v>520</v>
      </c>
    </row>
    <row r="68" spans="1:9" ht="19.5" customHeight="1" x14ac:dyDescent="0.4">
      <c r="D68" s="4" t="s">
        <v>43</v>
      </c>
      <c r="E68" s="5">
        <f>SUM(E66:E67)</f>
        <v>10.7</v>
      </c>
      <c r="G68" s="2" t="s">
        <v>38</v>
      </c>
      <c r="H68" s="3">
        <v>20</v>
      </c>
      <c r="I68" s="3">
        <v>48</v>
      </c>
    </row>
    <row r="69" spans="1:9" ht="19.5" customHeight="1" x14ac:dyDescent="0.4">
      <c r="G69" s="2" t="s">
        <v>39</v>
      </c>
      <c r="H69" s="3">
        <v>40</v>
      </c>
      <c r="I69" s="3">
        <v>432</v>
      </c>
    </row>
    <row r="70" spans="1:9" ht="19.5" customHeight="1" x14ac:dyDescent="0.4">
      <c r="D70" s="1" t="s">
        <v>16</v>
      </c>
      <c r="G70" s="2" t="s">
        <v>40</v>
      </c>
      <c r="H70" s="3">
        <v>40</v>
      </c>
      <c r="I70" s="3">
        <v>397</v>
      </c>
    </row>
    <row r="71" spans="1:9" ht="19.5" customHeight="1" x14ac:dyDescent="0.4">
      <c r="D71" s="4" t="s">
        <v>15</v>
      </c>
      <c r="E71" s="5">
        <f>E62+E68</f>
        <v>52626.7</v>
      </c>
      <c r="G71" s="2" t="s">
        <v>42</v>
      </c>
      <c r="H71" s="3">
        <v>0</v>
      </c>
      <c r="I71" s="3">
        <v>204</v>
      </c>
    </row>
    <row r="72" spans="1:9" ht="19.5" customHeight="1" x14ac:dyDescent="0.4">
      <c r="G72" s="4" t="s">
        <v>15</v>
      </c>
      <c r="H72" s="5">
        <f>SUM(H53:H71)</f>
        <v>665</v>
      </c>
      <c r="I72" s="5">
        <f>SUM(I53:I71)</f>
        <v>20838</v>
      </c>
    </row>
  </sheetData>
  <phoneticPr fontId="6"/>
  <pageMargins left="0.7" right="0.7" top="0.75" bottom="0.75" header="0.3" footer="0.3"/>
  <pageSetup paperSize="9" scale="51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光熱水使用量実績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2026-07-27T10:49:35Z</dcterms:modified>
</cp:coreProperties>
</file>