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1970" windowHeight="7500" tabRatio="708"/>
  </bookViews>
  <sheets>
    <sheet name="指定管理料収支実績" sheetId="5" r:id="rId1"/>
  </sheets>
  <definedNames>
    <definedName name="_xlnm.Print_Area" localSheetId="0">指定管理料収支実績!$A$1:$F$23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5" l="1"/>
  <c r="E8" i="5"/>
  <c r="D8" i="5"/>
  <c r="C8" i="5"/>
  <c r="C22" i="5" l="1"/>
  <c r="C23" i="5" l="1"/>
  <c r="F22" i="5" l="1"/>
  <c r="F23" i="5" l="1"/>
  <c r="E22" i="5" l="1"/>
  <c r="D22" i="5"/>
  <c r="E23" i="5" l="1"/>
  <c r="D23" i="5"/>
</calcChain>
</file>

<file path=xl/sharedStrings.xml><?xml version="1.0" encoding="utf-8"?>
<sst xmlns="http://schemas.openxmlformats.org/spreadsheetml/2006/main" count="30" uniqueCount="30">
  <si>
    <t>収入</t>
    <rPh sb="0" eb="2">
      <t>シュウニュウ</t>
    </rPh>
    <phoneticPr fontId="6"/>
  </si>
  <si>
    <t>指定管理料</t>
    <rPh sb="0" eb="5">
      <t>シテイカンリリョウ</t>
    </rPh>
    <phoneticPr fontId="6"/>
  </si>
  <si>
    <t>施設利用料金</t>
    <rPh sb="0" eb="2">
      <t>シセツ</t>
    </rPh>
    <rPh sb="2" eb="4">
      <t>リヨウ</t>
    </rPh>
    <rPh sb="4" eb="6">
      <t>リョウキン</t>
    </rPh>
    <phoneticPr fontId="6"/>
  </si>
  <si>
    <t>駐車場利用料金</t>
    <rPh sb="0" eb="3">
      <t>チュウシャジョウ</t>
    </rPh>
    <rPh sb="3" eb="6">
      <t>リヨウリョウ</t>
    </rPh>
    <rPh sb="6" eb="7">
      <t>キン</t>
    </rPh>
    <phoneticPr fontId="6"/>
  </si>
  <si>
    <t>障がい者教室受講料</t>
    <rPh sb="0" eb="1">
      <t>ショウ</t>
    </rPh>
    <rPh sb="3" eb="4">
      <t>シャ</t>
    </rPh>
    <rPh sb="4" eb="6">
      <t>キョウシツ</t>
    </rPh>
    <rPh sb="6" eb="9">
      <t>ジュコウリョウ</t>
    </rPh>
    <phoneticPr fontId="6"/>
  </si>
  <si>
    <t>その他</t>
    <rPh sb="2" eb="3">
      <t>タ</t>
    </rPh>
    <phoneticPr fontId="6"/>
  </si>
  <si>
    <t>収入計①</t>
    <rPh sb="0" eb="2">
      <t>シュウニュウ</t>
    </rPh>
    <rPh sb="2" eb="3">
      <t>ケイ</t>
    </rPh>
    <phoneticPr fontId="6"/>
  </si>
  <si>
    <t>支出</t>
    <rPh sb="0" eb="2">
      <t>シシュツ</t>
    </rPh>
    <phoneticPr fontId="6"/>
  </si>
  <si>
    <t>人件費</t>
    <rPh sb="0" eb="3">
      <t>ジンケンヒ</t>
    </rPh>
    <phoneticPr fontId="6"/>
  </si>
  <si>
    <t>障がい者教室経費</t>
    <rPh sb="0" eb="1">
      <t>ショウ</t>
    </rPh>
    <rPh sb="3" eb="4">
      <t>シャ</t>
    </rPh>
    <rPh sb="4" eb="6">
      <t>キョウシツ</t>
    </rPh>
    <rPh sb="6" eb="8">
      <t>ケイヒ</t>
    </rPh>
    <phoneticPr fontId="6"/>
  </si>
  <si>
    <t>光熱水費</t>
    <rPh sb="0" eb="4">
      <t>コウネツスイヒ</t>
    </rPh>
    <phoneticPr fontId="6"/>
  </si>
  <si>
    <t>修繕費</t>
    <rPh sb="0" eb="3">
      <t>シュウゼンヒ</t>
    </rPh>
    <phoneticPr fontId="6"/>
  </si>
  <si>
    <t>物品購入費</t>
    <rPh sb="0" eb="5">
      <t>ブッピンコウニュウヒ</t>
    </rPh>
    <phoneticPr fontId="6"/>
  </si>
  <si>
    <t>広告宣伝費</t>
    <rPh sb="0" eb="5">
      <t>コウコクセンデンヒ</t>
    </rPh>
    <phoneticPr fontId="6"/>
  </si>
  <si>
    <t>通信運搬費</t>
    <rPh sb="0" eb="5">
      <t>ツウシンウンパンヒ</t>
    </rPh>
    <phoneticPr fontId="6"/>
  </si>
  <si>
    <t>保険料</t>
    <rPh sb="0" eb="3">
      <t>ホケンリョウ</t>
    </rPh>
    <phoneticPr fontId="6"/>
  </si>
  <si>
    <t>保守、レンタル</t>
    <rPh sb="0" eb="2">
      <t>ホシュ</t>
    </rPh>
    <phoneticPr fontId="6"/>
  </si>
  <si>
    <t>リース料</t>
    <rPh sb="3" eb="4">
      <t>リョウ</t>
    </rPh>
    <phoneticPr fontId="6"/>
  </si>
  <si>
    <t>租税公課</t>
    <rPh sb="0" eb="4">
      <t>ソゼイコウカ</t>
    </rPh>
    <phoneticPr fontId="6"/>
  </si>
  <si>
    <t>一般管理費</t>
    <rPh sb="0" eb="5">
      <t>イッパンカンリヒ</t>
    </rPh>
    <phoneticPr fontId="6"/>
  </si>
  <si>
    <t>支出計②</t>
    <rPh sb="0" eb="2">
      <t>シシュツ</t>
    </rPh>
    <rPh sb="2" eb="3">
      <t>ケイ</t>
    </rPh>
    <phoneticPr fontId="6"/>
  </si>
  <si>
    <t>収支差額</t>
    <rPh sb="0" eb="2">
      <t>シュウシ</t>
    </rPh>
    <rPh sb="2" eb="4">
      <t>サガク</t>
    </rPh>
    <phoneticPr fontId="5"/>
  </si>
  <si>
    <t>R4</t>
    <phoneticPr fontId="5"/>
  </si>
  <si>
    <t>R5</t>
    <phoneticPr fontId="5"/>
  </si>
  <si>
    <t>R6</t>
    <phoneticPr fontId="5"/>
  </si>
  <si>
    <t>収支</t>
    <rPh sb="0" eb="2">
      <t>シュウシ</t>
    </rPh>
    <phoneticPr fontId="5"/>
  </si>
  <si>
    <t>項目</t>
    <rPh sb="0" eb="2">
      <t>コウモク</t>
    </rPh>
    <phoneticPr fontId="5"/>
  </si>
  <si>
    <t>R7</t>
    <phoneticPr fontId="5"/>
  </si>
  <si>
    <t>委託料</t>
    <rPh sb="0" eb="3">
      <t>イタクリョウ</t>
    </rPh>
    <phoneticPr fontId="6"/>
  </si>
  <si>
    <t>指定管理料収支実績</t>
    <rPh sb="0" eb="5">
      <t>シテイカンリリョウ</t>
    </rPh>
    <rPh sb="5" eb="7">
      <t>シュウシ</t>
    </rPh>
    <rPh sb="7" eb="9">
      <t>ジッセキ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</si>
</sst>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&quot;▲ &quot;#,##0"/>
    <numFmt numFmtId="177" formatCode="#,##0_ "/>
  </numFmts>
  <fonts count="12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明朝"/>
      <family val="2"/>
      <charset val="128"/>
    </font>
    <font>
      <sz val="11"/>
      <color theme="1"/>
      <name val="BIZ UDゴシック"/>
      <family val="3"/>
      <charset val="128"/>
    </font>
    <font>
      <sz val="11"/>
      <name val="ＭＳ Ｐゴシック"/>
      <family val="3"/>
      <charset val="128"/>
    </font>
    <font>
      <sz val="11"/>
      <color rgb="FFFF0000"/>
      <name val="BIZ UDゴシック"/>
      <family val="3"/>
      <charset val="128"/>
    </font>
    <font>
      <b/>
      <sz val="12"/>
      <color theme="1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4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3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/>
    <xf numFmtId="0" fontId="8" fillId="0" borderId="0" xfId="0" applyFont="1" applyAlignment="1">
      <alignment vertical="center"/>
    </xf>
    <xf numFmtId="0" fontId="8" fillId="2" borderId="2" xfId="0" applyFont="1" applyFill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177" fontId="8" fillId="0" borderId="0" xfId="0" applyNumberFormat="1" applyFont="1" applyAlignment="1">
      <alignment vertical="center"/>
    </xf>
    <xf numFmtId="177" fontId="8" fillId="0" borderId="2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77" fontId="8" fillId="0" borderId="2" xfId="0" applyNumberFormat="1" applyFont="1" applyBorder="1" applyAlignment="1">
      <alignment vertical="center"/>
    </xf>
    <xf numFmtId="177" fontId="8" fillId="2" borderId="2" xfId="0" applyNumberFormat="1" applyFont="1" applyFill="1" applyBorder="1" applyAlignment="1">
      <alignment vertical="center"/>
    </xf>
    <xf numFmtId="176" fontId="10" fillId="0" borderId="2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8">
    <cellStyle name="桁区切り 10" xfId="2"/>
    <cellStyle name="桁区切り 2" xfId="5"/>
    <cellStyle name="標準" xfId="0" builtinId="0"/>
    <cellStyle name="標準 11" xfId="1"/>
    <cellStyle name="標準 11 2" xfId="4"/>
    <cellStyle name="標準 11 3" xfId="6"/>
    <cellStyle name="標準 11 4" xfId="7"/>
    <cellStyle name="標準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0</xdr:row>
      <xdr:rowOff>95251</xdr:rowOff>
    </xdr:from>
    <xdr:to>
      <xdr:col>5</xdr:col>
      <xdr:colOff>1066800</xdr:colOff>
      <xdr:row>0</xdr:row>
      <xdr:rowOff>361951</xdr:rowOff>
    </xdr:to>
    <xdr:sp macro="" textlink="">
      <xdr:nvSpPr>
        <xdr:cNvPr id="2" name="テキスト ボックス 1"/>
        <xdr:cNvSpPr txBox="1"/>
      </xdr:nvSpPr>
      <xdr:spPr>
        <a:xfrm>
          <a:off x="5819775" y="95251"/>
          <a:ext cx="1038225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latin typeface="BIZ UDゴシック" panose="020B0400000000000000" pitchFamily="49" charset="-128"/>
              <a:ea typeface="BIZ UDゴシック" panose="020B0400000000000000" pitchFamily="49" charset="-128"/>
            </a:rPr>
            <a:t>別紙５</a:t>
          </a:r>
          <a:endParaRPr kumimoji="1" lang="en-US" altLang="ja-JP" sz="1100">
            <a:latin typeface="BIZ UDゴシック" panose="020B0400000000000000" pitchFamily="49" charset="-128"/>
            <a:ea typeface="BIZ UDゴシック" panose="020B0400000000000000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23"/>
  <sheetViews>
    <sheetView tabSelected="1" zoomScaleNormal="100" workbookViewId="0"/>
  </sheetViews>
  <sheetFormatPr defaultColWidth="9" defaultRowHeight="20.25" customHeight="1" x14ac:dyDescent="0.4"/>
  <cols>
    <col min="1" max="1" width="9" style="1"/>
    <col min="2" max="2" width="23.5" style="1" bestFit="1" customWidth="1"/>
    <col min="3" max="5" width="14.5" style="5" customWidth="1"/>
    <col min="6" max="6" width="14.5" style="1" customWidth="1"/>
    <col min="7" max="16384" width="9" style="1"/>
  </cols>
  <sheetData>
    <row r="1" spans="1:6" ht="36.75" customHeight="1" x14ac:dyDescent="0.4">
      <c r="A1" s="11" t="s">
        <v>29</v>
      </c>
    </row>
    <row r="2" spans="1:6" ht="20.25" customHeight="1" x14ac:dyDescent="0.4">
      <c r="A2" s="7" t="s">
        <v>25</v>
      </c>
      <c r="B2" s="3" t="s">
        <v>26</v>
      </c>
      <c r="C2" s="6" t="s">
        <v>22</v>
      </c>
      <c r="D2" s="6" t="s">
        <v>23</v>
      </c>
      <c r="E2" s="6" t="s">
        <v>24</v>
      </c>
      <c r="F2" s="6" t="s">
        <v>27</v>
      </c>
    </row>
    <row r="3" spans="1:6" ht="20.25" customHeight="1" x14ac:dyDescent="0.4">
      <c r="A3" s="12" t="s">
        <v>0</v>
      </c>
      <c r="B3" s="3" t="s">
        <v>1</v>
      </c>
      <c r="C3" s="8">
        <v>145632000</v>
      </c>
      <c r="D3" s="8">
        <v>137830000</v>
      </c>
      <c r="E3" s="8">
        <v>139848000</v>
      </c>
      <c r="F3" s="8">
        <v>142864000</v>
      </c>
    </row>
    <row r="4" spans="1:6" ht="20.25" customHeight="1" x14ac:dyDescent="0.4">
      <c r="A4" s="13"/>
      <c r="B4" s="3" t="s">
        <v>2</v>
      </c>
      <c r="C4" s="8">
        <v>108772206</v>
      </c>
      <c r="D4" s="8">
        <v>114086281</v>
      </c>
      <c r="E4" s="8">
        <v>117259989</v>
      </c>
      <c r="F4" s="8">
        <v>123598840</v>
      </c>
    </row>
    <row r="5" spans="1:6" ht="20.25" customHeight="1" x14ac:dyDescent="0.4">
      <c r="A5" s="13"/>
      <c r="B5" s="3" t="s">
        <v>3</v>
      </c>
      <c r="C5" s="8">
        <v>50913150</v>
      </c>
      <c r="D5" s="8">
        <v>55776450</v>
      </c>
      <c r="E5" s="8">
        <v>57827600</v>
      </c>
      <c r="F5" s="8">
        <v>57727050</v>
      </c>
    </row>
    <row r="6" spans="1:6" ht="20.25" customHeight="1" x14ac:dyDescent="0.4">
      <c r="A6" s="13"/>
      <c r="B6" s="3" t="s">
        <v>4</v>
      </c>
      <c r="C6" s="8">
        <v>82900</v>
      </c>
      <c r="D6" s="8">
        <v>69850</v>
      </c>
      <c r="E6" s="8">
        <v>17800</v>
      </c>
      <c r="F6" s="8">
        <v>32000</v>
      </c>
    </row>
    <row r="7" spans="1:6" ht="20.25" customHeight="1" x14ac:dyDescent="0.4">
      <c r="A7" s="13"/>
      <c r="B7" s="3" t="s">
        <v>5</v>
      </c>
      <c r="C7" s="8">
        <v>170470</v>
      </c>
      <c r="D7" s="8">
        <v>204060</v>
      </c>
      <c r="E7" s="8">
        <v>229620</v>
      </c>
      <c r="F7" s="8">
        <v>204650</v>
      </c>
    </row>
    <row r="8" spans="1:6" ht="20.25" customHeight="1" x14ac:dyDescent="0.4">
      <c r="A8" s="14"/>
      <c r="B8" s="2" t="s">
        <v>6</v>
      </c>
      <c r="C8" s="9">
        <f>SUM(C3:C7)</f>
        <v>305570726</v>
      </c>
      <c r="D8" s="9">
        <f>SUM(D3:D7)</f>
        <v>307966641</v>
      </c>
      <c r="E8" s="9">
        <f>SUM(E3:E7)</f>
        <v>315183009</v>
      </c>
      <c r="F8" s="9">
        <f>SUM(F3:F7)</f>
        <v>324426540</v>
      </c>
    </row>
    <row r="9" spans="1:6" ht="20.25" customHeight="1" x14ac:dyDescent="0.4">
      <c r="A9" s="12" t="s">
        <v>7</v>
      </c>
      <c r="B9" s="3" t="s">
        <v>8</v>
      </c>
      <c r="C9" s="8">
        <v>91846677</v>
      </c>
      <c r="D9" s="8">
        <v>93261875</v>
      </c>
      <c r="E9" s="8">
        <v>102910496</v>
      </c>
      <c r="F9" s="8">
        <v>117150166</v>
      </c>
    </row>
    <row r="10" spans="1:6" ht="20.25" customHeight="1" x14ac:dyDescent="0.4">
      <c r="A10" s="13"/>
      <c r="B10" s="3" t="s">
        <v>9</v>
      </c>
      <c r="C10" s="8">
        <v>152760</v>
      </c>
      <c r="D10" s="8">
        <v>220300</v>
      </c>
      <c r="E10" s="8">
        <v>227700</v>
      </c>
      <c r="F10" s="8">
        <v>240060</v>
      </c>
    </row>
    <row r="11" spans="1:6" ht="20.25" customHeight="1" x14ac:dyDescent="0.4">
      <c r="A11" s="13"/>
      <c r="B11" s="3" t="s">
        <v>28</v>
      </c>
      <c r="C11" s="8">
        <v>178863902</v>
      </c>
      <c r="D11" s="8">
        <v>178807344</v>
      </c>
      <c r="E11" s="8">
        <v>178760227</v>
      </c>
      <c r="F11" s="8">
        <v>174619127</v>
      </c>
    </row>
    <row r="12" spans="1:6" ht="20.25" customHeight="1" x14ac:dyDescent="0.4">
      <c r="A12" s="13"/>
      <c r="B12" s="3" t="s">
        <v>10</v>
      </c>
      <c r="C12" s="8">
        <v>42430272</v>
      </c>
      <c r="D12" s="8">
        <v>42371787</v>
      </c>
      <c r="E12" s="8">
        <v>48046793</v>
      </c>
      <c r="F12" s="8">
        <v>49922558</v>
      </c>
    </row>
    <row r="13" spans="1:6" ht="20.25" customHeight="1" x14ac:dyDescent="0.4">
      <c r="A13" s="13"/>
      <c r="B13" s="3" t="s">
        <v>11</v>
      </c>
      <c r="C13" s="8">
        <v>13026144</v>
      </c>
      <c r="D13" s="8">
        <v>17211526</v>
      </c>
      <c r="E13" s="8">
        <v>7609028</v>
      </c>
      <c r="F13" s="8">
        <v>8353603</v>
      </c>
    </row>
    <row r="14" spans="1:6" ht="20.25" customHeight="1" x14ac:dyDescent="0.4">
      <c r="A14" s="13"/>
      <c r="B14" s="3" t="s">
        <v>12</v>
      </c>
      <c r="C14" s="8">
        <v>11342629</v>
      </c>
      <c r="D14" s="8">
        <v>6748986</v>
      </c>
      <c r="E14" s="8">
        <v>8628392</v>
      </c>
      <c r="F14" s="8">
        <v>7485803</v>
      </c>
    </row>
    <row r="15" spans="1:6" ht="20.25" customHeight="1" x14ac:dyDescent="0.4">
      <c r="A15" s="13"/>
      <c r="B15" s="3" t="s">
        <v>13</v>
      </c>
      <c r="C15" s="8">
        <v>1208381</v>
      </c>
      <c r="D15" s="8">
        <v>102078</v>
      </c>
      <c r="E15" s="8">
        <v>502126</v>
      </c>
      <c r="F15" s="8">
        <v>175068</v>
      </c>
    </row>
    <row r="16" spans="1:6" ht="20.25" customHeight="1" x14ac:dyDescent="0.4">
      <c r="A16" s="13"/>
      <c r="B16" s="3" t="s">
        <v>14</v>
      </c>
      <c r="C16" s="8">
        <v>1623542</v>
      </c>
      <c r="D16" s="8">
        <v>1811315</v>
      </c>
      <c r="E16" s="8">
        <v>2324524</v>
      </c>
      <c r="F16" s="8">
        <v>1615287</v>
      </c>
    </row>
    <row r="17" spans="1:6" ht="20.25" customHeight="1" x14ac:dyDescent="0.4">
      <c r="A17" s="13"/>
      <c r="B17" s="3" t="s">
        <v>15</v>
      </c>
      <c r="C17" s="8">
        <v>697329</v>
      </c>
      <c r="D17" s="8">
        <v>705415</v>
      </c>
      <c r="E17" s="8">
        <v>675623</v>
      </c>
      <c r="F17" s="8">
        <v>689344</v>
      </c>
    </row>
    <row r="18" spans="1:6" ht="20.25" customHeight="1" x14ac:dyDescent="0.4">
      <c r="A18" s="13"/>
      <c r="B18" s="3" t="s">
        <v>16</v>
      </c>
      <c r="C18" s="8">
        <v>4515696</v>
      </c>
      <c r="D18" s="8">
        <v>4125314</v>
      </c>
      <c r="E18" s="8">
        <v>3742190</v>
      </c>
      <c r="F18" s="8">
        <v>4831948</v>
      </c>
    </row>
    <row r="19" spans="1:6" ht="20.25" customHeight="1" x14ac:dyDescent="0.4">
      <c r="A19" s="13"/>
      <c r="B19" s="3" t="s">
        <v>17</v>
      </c>
      <c r="C19" s="8">
        <v>958562</v>
      </c>
      <c r="D19" s="8">
        <v>1383350</v>
      </c>
      <c r="E19" s="8">
        <v>1365119</v>
      </c>
      <c r="F19" s="8">
        <v>1397745</v>
      </c>
    </row>
    <row r="20" spans="1:6" ht="20.25" customHeight="1" x14ac:dyDescent="0.4">
      <c r="A20" s="13"/>
      <c r="B20" s="3" t="s">
        <v>18</v>
      </c>
      <c r="C20" s="8">
        <v>12500299</v>
      </c>
      <c r="D20" s="8">
        <v>14287510</v>
      </c>
      <c r="E20" s="8">
        <v>14315055</v>
      </c>
      <c r="F20" s="8">
        <v>15227240</v>
      </c>
    </row>
    <row r="21" spans="1:6" ht="20.25" customHeight="1" x14ac:dyDescent="0.4">
      <c r="A21" s="13"/>
      <c r="B21" s="3" t="s">
        <v>19</v>
      </c>
      <c r="C21" s="8">
        <v>15884190</v>
      </c>
      <c r="D21" s="8">
        <v>16972740</v>
      </c>
      <c r="E21" s="8">
        <v>19856970</v>
      </c>
      <c r="F21" s="8">
        <v>21336720</v>
      </c>
    </row>
    <row r="22" spans="1:6" ht="20.25" customHeight="1" x14ac:dyDescent="0.4">
      <c r="A22" s="14"/>
      <c r="B22" s="2" t="s">
        <v>20</v>
      </c>
      <c r="C22" s="9">
        <f>SUM(C9:C21)</f>
        <v>375050383</v>
      </c>
      <c r="D22" s="9">
        <f>SUM(D9:D21)</f>
        <v>378009540</v>
      </c>
      <c r="E22" s="9">
        <f>SUM(E9:E21)</f>
        <v>388964243</v>
      </c>
      <c r="F22" s="9">
        <f>SUM(F9:F21)</f>
        <v>403044669</v>
      </c>
    </row>
    <row r="23" spans="1:6" ht="20.25" customHeight="1" x14ac:dyDescent="0.4">
      <c r="A23" s="4"/>
      <c r="B23" s="3" t="s">
        <v>21</v>
      </c>
      <c r="C23" s="10">
        <f>C8-C22</f>
        <v>-69479657</v>
      </c>
      <c r="D23" s="10">
        <f>D8-D22</f>
        <v>-70042899</v>
      </c>
      <c r="E23" s="10">
        <f>E8-E22</f>
        <v>-73781234</v>
      </c>
      <c r="F23" s="10">
        <f>F8-F22</f>
        <v>-78618129</v>
      </c>
    </row>
  </sheetData>
  <mergeCells count="2">
    <mergeCell ref="A9:A22"/>
    <mergeCell ref="A3:A8"/>
  </mergeCells>
  <phoneticPr fontId="5"/>
  <pageMargins left="0.70866141732283472" right="0.70866141732283472" top="0.74803149606299213" bottom="0.74803149606299213" header="0.31496062992125984" footer="0.31496062992125984"/>
  <pageSetup paperSize="9" scale="88" orientation="portrait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指定管理料収支実績</vt:lpstr>
      <vt:lpstr>指定管理料収支実績!Print_Area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2026-07-27T10:48:52Z</dcterms:modified>
</cp:coreProperties>
</file>