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shozoku\03800_スポーツ振興課\04-公開用\★★★指定管理選定関係（文スポ・公園）★★★\02_R9~R13年度指定管理\21　　　　募集時資料（作成用）\"/>
    </mc:Choice>
  </mc:AlternateContent>
  <bookViews>
    <workbookView xWindow="-120" yWindow="-120" windowWidth="29040" windowHeight="15720" activeTab="3"/>
  </bookViews>
  <sheets>
    <sheet name="令和7年度総合" sheetId="22" r:id="rId1"/>
    <sheet name="令和7年度総合体力づくり" sheetId="15" r:id="rId2"/>
    <sheet name="令和７年度古曽部・萩谷  " sheetId="20" r:id="rId3"/>
    <sheet name="令和７年度古曽部体力づくり " sheetId="2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22" l="1"/>
  <c r="H78" i="22"/>
  <c r="H650" i="22"/>
  <c r="H700" i="22"/>
  <c r="H600" i="22"/>
  <c r="H549" i="22"/>
  <c r="H499" i="22"/>
  <c r="H452" i="22"/>
  <c r="H410" i="22"/>
  <c r="H370" i="22"/>
  <c r="H330" i="22"/>
  <c r="H290" i="22"/>
  <c r="H251" i="22"/>
  <c r="H211" i="22"/>
  <c r="H172" i="22"/>
  <c r="H129" i="22"/>
  <c r="H12" i="22"/>
  <c r="H22" i="22" l="1"/>
  <c r="H5" i="22" l="1"/>
  <c r="H3" i="22" s="1"/>
  <c r="H248" i="21"/>
  <c r="H224" i="21"/>
  <c r="H200" i="21"/>
  <c r="H176" i="21"/>
  <c r="H132" i="21"/>
  <c r="H88" i="21"/>
  <c r="H64" i="21"/>
  <c r="H40" i="21"/>
  <c r="H6" i="21"/>
  <c r="H3" i="21"/>
  <c r="H1174" i="20"/>
  <c r="H1167" i="20"/>
  <c r="H1158" i="20"/>
  <c r="H1146" i="20"/>
  <c r="H1130" i="20"/>
  <c r="H1081" i="20"/>
  <c r="H1031" i="20"/>
  <c r="H980" i="20"/>
  <c r="H929" i="20"/>
  <c r="H904" i="20"/>
  <c r="H851" i="20"/>
  <c r="H798" i="20"/>
  <c r="H757" i="20"/>
  <c r="H716" i="20"/>
  <c r="H674" i="20"/>
  <c r="H632" i="20"/>
  <c r="H590" i="20"/>
  <c r="H548" i="20"/>
  <c r="H506" i="20"/>
  <c r="H464" i="20"/>
  <c r="H411" i="20"/>
  <c r="H360" i="20"/>
  <c r="H304" i="20"/>
  <c r="H248" i="20"/>
  <c r="H220" i="20"/>
  <c r="H202" i="20"/>
  <c r="H195" i="20"/>
  <c r="H187" i="20"/>
  <c r="H180" i="20"/>
  <c r="H172" i="20"/>
  <c r="H165" i="20"/>
  <c r="H159" i="20"/>
  <c r="H152" i="20"/>
  <c r="H145" i="20"/>
  <c r="H138" i="20"/>
  <c r="H130" i="20"/>
  <c r="H122" i="20"/>
  <c r="H114" i="20"/>
  <c r="H106" i="20"/>
  <c r="H98" i="20"/>
  <c r="H90" i="20"/>
  <c r="H78" i="20"/>
  <c r="H71" i="20"/>
  <c r="H64" i="20"/>
  <c r="H57" i="20"/>
  <c r="H50" i="20"/>
  <c r="H43" i="20"/>
  <c r="H36" i="20"/>
  <c r="H29" i="20"/>
  <c r="H22" i="20"/>
  <c r="H9" i="20"/>
  <c r="H6" i="20"/>
  <c r="H5" i="20"/>
  <c r="H4" i="20"/>
  <c r="H3" i="20" s="1"/>
  <c r="J218" i="15" l="1"/>
  <c r="J195" i="15"/>
  <c r="J172" i="15"/>
  <c r="J138" i="15"/>
  <c r="J94" i="15"/>
  <c r="J50" i="15"/>
  <c r="J7" i="15"/>
  <c r="J3" i="15" l="1"/>
</calcChain>
</file>

<file path=xl/sharedStrings.xml><?xml version="1.0" encoding="utf-8"?>
<sst xmlns="http://schemas.openxmlformats.org/spreadsheetml/2006/main" count="3110" uniqueCount="1032">
  <si>
    <t>延べ合計</t>
    <rPh sb="0" eb="1">
      <t>ノ</t>
    </rPh>
    <rPh sb="2" eb="4">
      <t>ゴウケイ</t>
    </rPh>
    <phoneticPr fontId="1"/>
  </si>
  <si>
    <t>幼児を対象とした教室</t>
    <rPh sb="0" eb="2">
      <t>ヨウジ</t>
    </rPh>
    <rPh sb="3" eb="5">
      <t>タイショウ</t>
    </rPh>
    <rPh sb="8" eb="10">
      <t>キョウシツ</t>
    </rPh>
    <phoneticPr fontId="1"/>
  </si>
  <si>
    <t>日程</t>
    <rPh sb="0" eb="2">
      <t>ニッテイ</t>
    </rPh>
    <phoneticPr fontId="1"/>
  </si>
  <si>
    <t>時間</t>
    <rPh sb="0" eb="2">
      <t>ジカン</t>
    </rPh>
    <phoneticPr fontId="1"/>
  </si>
  <si>
    <t>会場</t>
    <rPh sb="0" eb="2">
      <t>カイジョウ</t>
    </rPh>
    <phoneticPr fontId="1"/>
  </si>
  <si>
    <t>内容</t>
    <rPh sb="0" eb="2">
      <t>ナイヨウ</t>
    </rPh>
    <phoneticPr fontId="1"/>
  </si>
  <si>
    <t>講師</t>
    <rPh sb="0" eb="2">
      <t>コウシ</t>
    </rPh>
    <phoneticPr fontId="1"/>
  </si>
  <si>
    <t>申込者数</t>
    <rPh sb="0" eb="2">
      <t>モウシコミ</t>
    </rPh>
    <rPh sb="2" eb="3">
      <t>シャ</t>
    </rPh>
    <rPh sb="3" eb="4">
      <t>スウ</t>
    </rPh>
    <phoneticPr fontId="1"/>
  </si>
  <si>
    <t>受講者数</t>
    <rPh sb="0" eb="3">
      <t>ジュコウシャ</t>
    </rPh>
    <rPh sb="3" eb="4">
      <t>スウ</t>
    </rPh>
    <phoneticPr fontId="1"/>
  </si>
  <si>
    <t>参加費</t>
    <rPh sb="0" eb="3">
      <t>サンカヒ</t>
    </rPh>
    <phoneticPr fontId="1"/>
  </si>
  <si>
    <t>スポーツセンター</t>
    <phoneticPr fontId="1"/>
  </si>
  <si>
    <t>ミズノ講師</t>
    <rPh sb="3" eb="5">
      <t>コウシ</t>
    </rPh>
    <phoneticPr fontId="1"/>
  </si>
  <si>
    <t>小学生を対象とした教室</t>
    <rPh sb="0" eb="3">
      <t>ショウガクセイ</t>
    </rPh>
    <rPh sb="4" eb="6">
      <t>タイショウ</t>
    </rPh>
    <rPh sb="9" eb="11">
      <t>キョウシツ</t>
    </rPh>
    <phoneticPr fontId="1"/>
  </si>
  <si>
    <t>バスケットボール</t>
    <phoneticPr fontId="1"/>
  </si>
  <si>
    <t>外部講師</t>
    <rPh sb="0" eb="2">
      <t>ガイブ</t>
    </rPh>
    <rPh sb="2" eb="4">
      <t>コウシ</t>
    </rPh>
    <phoneticPr fontId="1"/>
  </si>
  <si>
    <t>１８歳以上を対象とした教室</t>
    <rPh sb="2" eb="5">
      <t>サイイジョウ</t>
    </rPh>
    <rPh sb="6" eb="8">
      <t>タイショウ</t>
    </rPh>
    <rPh sb="11" eb="13">
      <t>キョウシツ</t>
    </rPh>
    <phoneticPr fontId="1"/>
  </si>
  <si>
    <t>定員　25名</t>
    <rPh sb="0" eb="2">
      <t>テイイン</t>
    </rPh>
    <rPh sb="5" eb="6">
      <t>メイ</t>
    </rPh>
    <phoneticPr fontId="1"/>
  </si>
  <si>
    <t>13:30-
14:30</t>
    <phoneticPr fontId="1"/>
  </si>
  <si>
    <t>10:00-
11:00</t>
    <phoneticPr fontId="1"/>
  </si>
  <si>
    <t>６０歳以上を対象とした教室</t>
    <rPh sb="2" eb="5">
      <t>サイイジョウ</t>
    </rPh>
    <rPh sb="6" eb="8">
      <t>タイショウ</t>
    </rPh>
    <rPh sb="11" eb="13">
      <t>キョウシツ</t>
    </rPh>
    <phoneticPr fontId="1"/>
  </si>
  <si>
    <t>無料</t>
    <rPh sb="0" eb="2">
      <t>ムリョウ</t>
    </rPh>
    <phoneticPr fontId="1"/>
  </si>
  <si>
    <t>10:00～
11:30</t>
    <phoneticPr fontId="1"/>
  </si>
  <si>
    <t>古曽部
サブアリーナ</t>
    <rPh sb="0" eb="3">
      <t>コソベ</t>
    </rPh>
    <phoneticPr fontId="1"/>
  </si>
  <si>
    <t>小学生を対象とした教室</t>
    <phoneticPr fontId="1"/>
  </si>
  <si>
    <t>エヴェッサバスケットボール教室（対象：小学生低学年）</t>
    <rPh sb="13" eb="15">
      <t>キョウシツ</t>
    </rPh>
    <rPh sb="16" eb="18">
      <t>タイショウ</t>
    </rPh>
    <rPh sb="19" eb="22">
      <t>ショウガクセイ</t>
    </rPh>
    <rPh sb="22" eb="23">
      <t>テイ</t>
    </rPh>
    <rPh sb="23" eb="25">
      <t>ガクネン</t>
    </rPh>
    <phoneticPr fontId="1"/>
  </si>
  <si>
    <t>17:00～
18:20</t>
    <phoneticPr fontId="1"/>
  </si>
  <si>
    <t>大阪エヴェッサアカデミー
スクールコーチが実施する
バスケットボール教室</t>
    <rPh sb="0" eb="2">
      <t>オオサカ</t>
    </rPh>
    <rPh sb="21" eb="23">
      <t>ジッシ</t>
    </rPh>
    <rPh sb="34" eb="36">
      <t>キョウシツ</t>
    </rPh>
    <phoneticPr fontId="1"/>
  </si>
  <si>
    <t>18歳以上を対象とした教室</t>
    <rPh sb="2" eb="3">
      <t>サイ</t>
    </rPh>
    <rPh sb="3" eb="5">
      <t>イジョウ</t>
    </rPh>
    <phoneticPr fontId="1"/>
  </si>
  <si>
    <t>9:30～
11:00</t>
    <phoneticPr fontId="1"/>
  </si>
  <si>
    <t>リラックスヨガ（対象：18歳以上）</t>
    <rPh sb="8" eb="10">
      <t>タイショウ</t>
    </rPh>
    <rPh sb="13" eb="16">
      <t>サイイジョウ</t>
    </rPh>
    <phoneticPr fontId="1"/>
  </si>
  <si>
    <t>12:30～
13:30</t>
    <phoneticPr fontId="1"/>
  </si>
  <si>
    <t>ＺＵＭＢＡⓇ（対象：18歳以上）</t>
    <rPh sb="7" eb="9">
      <t>タイショウ</t>
    </rPh>
    <rPh sb="12" eb="15">
      <t>サイイジョウ</t>
    </rPh>
    <phoneticPr fontId="1"/>
  </si>
  <si>
    <t>バーチャルフィットネス（対象：18歳以上）</t>
    <rPh sb="12" eb="14">
      <t>タイショウ</t>
    </rPh>
    <rPh sb="17" eb="20">
      <t>サイイジョウ</t>
    </rPh>
    <phoneticPr fontId="1"/>
  </si>
  <si>
    <t>管理棟
2階</t>
    <rPh sb="0" eb="3">
      <t>カンリトウ</t>
    </rPh>
    <rPh sb="5" eb="6">
      <t>カイ</t>
    </rPh>
    <phoneticPr fontId="1"/>
  </si>
  <si>
    <t>最新のバーチャルスタジオで
超少人数制のレッスン</t>
    <rPh sb="0" eb="2">
      <t>サイシン</t>
    </rPh>
    <rPh sb="14" eb="15">
      <t>チョウ</t>
    </rPh>
    <rPh sb="15" eb="18">
      <t>ショウニンズウ</t>
    </rPh>
    <rPh sb="18" eb="19">
      <t>セイ</t>
    </rPh>
    <phoneticPr fontId="1"/>
  </si>
  <si>
    <t>映像</t>
    <rPh sb="0" eb="2">
      <t>エイゾウ</t>
    </rPh>
    <phoneticPr fontId="1"/>
  </si>
  <si>
    <t>高槻スポーツ大学</t>
  </si>
  <si>
    <t>定員　30名</t>
  </si>
  <si>
    <t>スポーツセンター</t>
  </si>
  <si>
    <t>外部講師</t>
  </si>
  <si>
    <t>サッカー</t>
  </si>
  <si>
    <t>18歳以上を対象とした教室</t>
  </si>
  <si>
    <t>10:00-
11:00</t>
  </si>
  <si>
    <t>ZUMBAⓇ</t>
  </si>
  <si>
    <t>エアロビックエクササイズとダンベルトレーニング</t>
  </si>
  <si>
    <t>ミズノ講師</t>
  </si>
  <si>
    <t>卓球</t>
  </si>
  <si>
    <t>バドミントン</t>
    <phoneticPr fontId="1"/>
  </si>
  <si>
    <t>徒手体操・ストレッチと
ボールやチューブを使った
簡単トレーニング</t>
    <phoneticPr fontId="1"/>
  </si>
  <si>
    <t>無料</t>
  </si>
  <si>
    <t>ジュニア期の運動スキルを高めよう！
～親子で楽しむコーディネーショントレーニング体験～</t>
  </si>
  <si>
    <t>親子で参加できるコーディネーショントレーニング体験</t>
  </si>
  <si>
    <t>定員　20組</t>
  </si>
  <si>
    <t>定員　20名</t>
  </si>
  <si>
    <t>スポーツ現場での応急処置（心肺蘇生及びAEDの取り扱い）</t>
  </si>
  <si>
    <t>心肺蘇生及びAEDの取り扱い</t>
  </si>
  <si>
    <t>体力づくり教室</t>
  </si>
  <si>
    <t>定員　20組（40名）</t>
  </si>
  <si>
    <t>講師</t>
  </si>
  <si>
    <t>スポーツ
センター</t>
  </si>
  <si>
    <t>いろんな道具を使い、親子で楽しく身体を動かします</t>
  </si>
  <si>
    <t>様々な体育道具を使ったサーキット形式の運動で、運動の基礎部分の導入を行い、集団行動や集団行動や集団生活に慣れることを目指します</t>
  </si>
  <si>
    <t>定員　40名</t>
  </si>
  <si>
    <t>9：15-
10：25</t>
  </si>
  <si>
    <t>小学1～6年までの様々な学年と交流しながら、いろんなスポーツを一緒に楽しみます</t>
  </si>
  <si>
    <t>レクリエーションスポーツや卓球など、いろんなスポーツを実施します。スポーツを通じて同じ年代の仲間と楽しく身体を動かします</t>
  </si>
  <si>
    <t>障がい者を対象にした教室</t>
    <rPh sb="0" eb="1">
      <t>ショウ</t>
    </rPh>
    <rPh sb="3" eb="4">
      <t>シャ</t>
    </rPh>
    <rPh sb="5" eb="7">
      <t>タイショウ</t>
    </rPh>
    <rPh sb="10" eb="12">
      <t>キョウシツ</t>
    </rPh>
    <phoneticPr fontId="1"/>
  </si>
  <si>
    <t>定員　20組(40名）</t>
  </si>
  <si>
    <t>10：40-
11：50</t>
  </si>
  <si>
    <t>いろんな体育道具を使い、「走る」「跳ぶ」「投げる」などの運動の基本的な動作を、「遊び」を通して習得し、親子で楽しく身体を動かします</t>
    <phoneticPr fontId="1"/>
  </si>
  <si>
    <t>障がい児・者スポーツ教室</t>
  </si>
  <si>
    <t>10：00-
11：30</t>
  </si>
  <si>
    <t>フライングディスクやトランポリン、その他様々な球技をみんなと一緒に楽しみます。</t>
  </si>
  <si>
    <t>みんなでパラスポーツを楽しもう</t>
  </si>
  <si>
    <t>19：00-
20：30</t>
  </si>
  <si>
    <t>車いすスポーツやボッチャなどの障がい者スポーツが体験できる教室です。</t>
  </si>
  <si>
    <t>サッカー大会</t>
    <rPh sb="4" eb="6">
      <t>タイカイ</t>
    </rPh>
    <phoneticPr fontId="1"/>
  </si>
  <si>
    <t>森林環境の保全育成</t>
  </si>
  <si>
    <t>森づくりボランティア事業</t>
  </si>
  <si>
    <t>参加者数</t>
  </si>
  <si>
    <t>９:１５～
11:４５</t>
  </si>
  <si>
    <t>萩谷公園
創作の森</t>
  </si>
  <si>
    <t>剪定・除草等</t>
  </si>
  <si>
    <t>里山
ネットワーク</t>
  </si>
  <si>
    <t>―</t>
  </si>
  <si>
    <t>小学生を対象としたイベント</t>
  </si>
  <si>
    <t>10:00～
12:00</t>
  </si>
  <si>
    <t>萩谷公園
カエル池</t>
  </si>
  <si>
    <t>小学生以下を対象としたイベント</t>
  </si>
  <si>
    <t>大玉ころがし（対象：小学生以下）</t>
  </si>
  <si>
    <t>萩谷公園
多目的
広場</t>
  </si>
  <si>
    <t>古曽部
サブアリーナ</t>
  </si>
  <si>
    <t>小学生を対象とした教室</t>
  </si>
  <si>
    <t>苦手克服！鉄棒教室　（対象：小学１年生～小学３年生）</t>
  </si>
  <si>
    <t>9:30～
10:45</t>
  </si>
  <si>
    <t>管理棟　　　　２階</t>
  </si>
  <si>
    <t>鉄棒教室</t>
  </si>
  <si>
    <t>11:15～
12:30</t>
  </si>
  <si>
    <t>苦手克服！跳び箱教室　（対象：小学１年生～小学３年生）</t>
  </si>
  <si>
    <t>跳び箱教室</t>
  </si>
  <si>
    <t>18:30～
20:00</t>
  </si>
  <si>
    <t>身体をリラックスさせるヨガ</t>
  </si>
  <si>
    <t>無料体験会</t>
    <rPh sb="0" eb="2">
      <t>ムリョウ</t>
    </rPh>
    <rPh sb="2" eb="4">
      <t>タイケン</t>
    </rPh>
    <rPh sb="4" eb="5">
      <t>カイ</t>
    </rPh>
    <phoneticPr fontId="1"/>
  </si>
  <si>
    <t>エヴェッサバスケットボール教室（対象：小学生高学年）</t>
  </si>
  <si>
    <t>18:30～
19:50</t>
  </si>
  <si>
    <t>大人を対象とした教室</t>
  </si>
  <si>
    <t>卓球教室①（対象：18歳以上）</t>
  </si>
  <si>
    <t>古曽部
メインアリーナ</t>
  </si>
  <si>
    <t>年齢体力問わず自分のペースで初心者から学べる卓球スクール </t>
  </si>
  <si>
    <t>9:00～
10:30</t>
  </si>
  <si>
    <t>卓球教室②（対象：18歳以上）</t>
  </si>
  <si>
    <t xml:space="preserve">
10:30～
12:00</t>
  </si>
  <si>
    <t>ミズノバドミントンスクール（対象：小学３～６年生）</t>
  </si>
  <si>
    <t>18:00～
19:20</t>
  </si>
  <si>
    <t>自分のペースで初心者から学べる小学生を対象としたバドミントンスクール </t>
  </si>
  <si>
    <t>小・中学生を対象とした教室</t>
  </si>
  <si>
    <t>ミズノバドミントンスクール（対象：小学５年～中学生）</t>
  </si>
  <si>
    <t>19:30～
20:50</t>
  </si>
  <si>
    <t>自分のペースで初心者から学べる小学生～中学生を対象としたバドミントンスクール </t>
  </si>
  <si>
    <t>ゆっくり呼吸をしながらカラダを
動かし、ココロとカラダの緊張と
疲れを緩めるリラックスヨガ</t>
  </si>
  <si>
    <t>14:00～
15:00</t>
  </si>
  <si>
    <t>年齢・体力を問わずに自分の
ペースで誰でもできるフィットネスダンスです。</t>
    <rPh sb="0" eb="2">
      <t>ネンレイ</t>
    </rPh>
    <rPh sb="3" eb="5">
      <t>タイリョク</t>
    </rPh>
    <rPh sb="6" eb="7">
      <t>ト</t>
    </rPh>
    <rPh sb="10" eb="12">
      <t>ジブン</t>
    </rPh>
    <rPh sb="18" eb="19">
      <t>ダレ</t>
    </rPh>
    <phoneticPr fontId="1"/>
  </si>
  <si>
    <t>自力整体（対象：18歳以上）</t>
  </si>
  <si>
    <t>10:00～
11:30</t>
  </si>
  <si>
    <t>管理棟
2階</t>
  </si>
  <si>
    <t>縮んで固まった筋肉を緩め、姿勢を整え、体全体の「流れ」を良くしていきます。</t>
  </si>
  <si>
    <t>1,100円</t>
  </si>
  <si>
    <t>ルーシーダットン（対象：18歳以上）</t>
  </si>
  <si>
    <t>930～
10:30</t>
  </si>
  <si>
    <t>簡単なポーズや運動により自分で身体の歪みなどを整えていき、身体の使い方を確認していく自己整体のできるヨガ</t>
  </si>
  <si>
    <t>60歳以上を対象とした教室</t>
  </si>
  <si>
    <t>年長～小学３年生を対象とした教室</t>
  </si>
  <si>
    <t>HIP HOP DANCE（対象：年長～小学3年生）</t>
  </si>
  <si>
    <t>年長～小学３年生を対象としたHIP HOP DANCEスクール</t>
  </si>
  <si>
    <t>小学４年生～６年生を対象とした教室</t>
  </si>
  <si>
    <t>HIP HOP DANCE（対象：小学４年生～小学６年生）</t>
  </si>
  <si>
    <t>18:15～
19:15</t>
  </si>
  <si>
    <t>小学４年生～小学６年生を対象としたHIP HOP DANCEスクール</t>
  </si>
  <si>
    <t>10:00～ 20:30</t>
  </si>
  <si>
    <t>(1ヶ月定期)
3,300円
(1回）
550円</t>
  </si>
  <si>
    <t>曲のリズムに合わせて身体を動かす楽しい音楽レクリエーション</t>
  </si>
  <si>
    <t>朝ヨガ（対象：18歳以上）</t>
  </si>
  <si>
    <t>自分のペースでリラックスしながら行う朝ヨガ</t>
  </si>
  <si>
    <t>18歳以上を対象とした7月～9月の短期教室</t>
  </si>
  <si>
    <t>人</t>
    <rPh sb="0" eb="1">
      <t>ニン</t>
    </rPh>
    <phoneticPr fontId="1"/>
  </si>
  <si>
    <t>体力づくり教室</t>
    <rPh sb="0" eb="2">
      <t>タイリョク</t>
    </rPh>
    <rPh sb="5" eb="7">
      <t>キョウシツ</t>
    </rPh>
    <phoneticPr fontId="1"/>
  </si>
  <si>
    <t>かんたんエクササイズ（対象：18歳～65歳）春・秋・冬季各10回</t>
    <rPh sb="20" eb="21">
      <t>サイ</t>
    </rPh>
    <rPh sb="22" eb="23">
      <t>ハル</t>
    </rPh>
    <rPh sb="24" eb="25">
      <t>アキ</t>
    </rPh>
    <rPh sb="26" eb="28">
      <t>トウキ</t>
    </rPh>
    <rPh sb="28" eb="29">
      <t>カク</t>
    </rPh>
    <rPh sb="31" eb="32">
      <t>カイ</t>
    </rPh>
    <phoneticPr fontId="1"/>
  </si>
  <si>
    <t>定員　35　名　　延べ　</t>
    <phoneticPr fontId="1"/>
  </si>
  <si>
    <t>10:30～
11:30</t>
    <phoneticPr fontId="1"/>
  </si>
  <si>
    <t>筋トレやストレッチ、エアロビクスで楽しく身体を動かします。
運動初心者でも気軽に取り組める内容です。</t>
  </si>
  <si>
    <t>3,000円</t>
    <phoneticPr fontId="1"/>
  </si>
  <si>
    <t>楽ラク！健康づくり（対象：60歳以上）春・秋季各10回</t>
    <rPh sb="0" eb="1">
      <t>ラク</t>
    </rPh>
    <rPh sb="4" eb="6">
      <t>ケンコウ</t>
    </rPh>
    <rPh sb="16" eb="18">
      <t>イジョウ</t>
    </rPh>
    <rPh sb="19" eb="20">
      <t>ハル</t>
    </rPh>
    <rPh sb="21" eb="22">
      <t>アキ</t>
    </rPh>
    <rPh sb="23" eb="24">
      <t>カク</t>
    </rPh>
    <rPh sb="26" eb="27">
      <t>カイ</t>
    </rPh>
    <phoneticPr fontId="1"/>
  </si>
  <si>
    <t>定員　30　名　　延べ　</t>
    <phoneticPr fontId="1"/>
  </si>
  <si>
    <t>13:30～
15:00</t>
    <phoneticPr fontId="1"/>
  </si>
  <si>
    <t>ストレッチやリズム体操を中心とした、初めての方でも参加しやすい内容です。</t>
  </si>
  <si>
    <t>活きいき！レクリエーション（対象：60歳以上）夏・冬季各10回</t>
    <rPh sb="0" eb="1">
      <t>イ</t>
    </rPh>
    <rPh sb="20" eb="22">
      <t>イジョウ</t>
    </rPh>
    <rPh sb="23" eb="24">
      <t>ナツ</t>
    </rPh>
    <rPh sb="25" eb="26">
      <t>フユ</t>
    </rPh>
    <rPh sb="27" eb="28">
      <t>カク</t>
    </rPh>
    <rPh sb="30" eb="31">
      <t>カイ</t>
    </rPh>
    <phoneticPr fontId="1"/>
  </si>
  <si>
    <r>
      <t>定員　30　名　　延べ　</t>
    </r>
    <r>
      <rPr>
        <sz val="11"/>
        <color rgb="FFFF0000"/>
        <rFont val="ＭＳ Ｐゴシック"/>
        <family val="3"/>
        <charset val="128"/>
      </rPr>
      <t/>
    </r>
    <phoneticPr fontId="1"/>
  </si>
  <si>
    <t>球技を中心とした内容で、体力に自信のある方におすすめの内容です。</t>
  </si>
  <si>
    <t>幼児体育（対象：3～6歳の未就学児）春・夏・秋・冬季各10回</t>
    <rPh sb="0" eb="2">
      <t>ヨウジ</t>
    </rPh>
    <rPh sb="2" eb="4">
      <t>タイイク</t>
    </rPh>
    <rPh sb="11" eb="12">
      <t>サイ</t>
    </rPh>
    <rPh sb="13" eb="17">
      <t>ミシュウガクジ</t>
    </rPh>
    <rPh sb="18" eb="19">
      <t>ハル</t>
    </rPh>
    <rPh sb="20" eb="21">
      <t>ナツ</t>
    </rPh>
    <rPh sb="22" eb="23">
      <t>アキ</t>
    </rPh>
    <rPh sb="24" eb="25">
      <t>フユ</t>
    </rPh>
    <rPh sb="26" eb="27">
      <t>カク</t>
    </rPh>
    <rPh sb="29" eb="30">
      <t>カイ</t>
    </rPh>
    <phoneticPr fontId="1"/>
  </si>
  <si>
    <t>定員　35名　　延べ　</t>
    <phoneticPr fontId="1"/>
  </si>
  <si>
    <t>15:40～
16:40</t>
    <phoneticPr fontId="1"/>
  </si>
  <si>
    <t>マット運動や跳び箱、鉄棒などの基礎となる動きの導入を行い、それぞれの年齢に合った指導方法で楽しく身体を動かします。</t>
  </si>
  <si>
    <t>ジュニアスポーツ（対象：小学1～6年生）春・夏・秋・冬季各10回</t>
    <rPh sb="12" eb="14">
      <t>ショウガク</t>
    </rPh>
    <rPh sb="17" eb="19">
      <t>ネンセイ</t>
    </rPh>
    <rPh sb="20" eb="21">
      <t>ハル</t>
    </rPh>
    <rPh sb="22" eb="23">
      <t>ナツ</t>
    </rPh>
    <rPh sb="24" eb="25">
      <t>アキ</t>
    </rPh>
    <rPh sb="26" eb="27">
      <t>フユ</t>
    </rPh>
    <rPh sb="28" eb="29">
      <t>カク</t>
    </rPh>
    <rPh sb="31" eb="32">
      <t>カイ</t>
    </rPh>
    <phoneticPr fontId="1"/>
  </si>
  <si>
    <r>
      <t>定員　35名　　延べ　</t>
    </r>
    <r>
      <rPr>
        <sz val="11"/>
        <color rgb="FFFF0000"/>
        <rFont val="ＭＳ Ｐゴシック"/>
        <family val="3"/>
        <charset val="128"/>
      </rPr>
      <t/>
    </r>
    <phoneticPr fontId="1"/>
  </si>
  <si>
    <t>9:15～
10:25</t>
    <phoneticPr fontId="1"/>
  </si>
  <si>
    <t>小学1年～6年までの様々な学年と交流しながら、器械体操や球技などのいろんなスポーツを一緒に楽しみます。</t>
  </si>
  <si>
    <t>10:40～
11：50</t>
    <phoneticPr fontId="1"/>
  </si>
  <si>
    <t>いろんな体育道具を使い、「走
る」「跳ぶ」「投げる」など、運動の基本的な動作を、『遊び』を通して習得し、親子で楽しく身体を動かします。</t>
    <phoneticPr fontId="1"/>
  </si>
  <si>
    <t>障がい児親子体育（対象：3歳～小学6年生の親子）夏・冬季各10回</t>
    <rPh sb="0" eb="1">
      <t>ショウ</t>
    </rPh>
    <rPh sb="3" eb="4">
      <t>ジ</t>
    </rPh>
    <rPh sb="4" eb="6">
      <t>オヤコ</t>
    </rPh>
    <rPh sb="6" eb="8">
      <t>タイイク</t>
    </rPh>
    <rPh sb="13" eb="14">
      <t>サイ</t>
    </rPh>
    <rPh sb="15" eb="17">
      <t>ショウガク</t>
    </rPh>
    <rPh sb="18" eb="20">
      <t>ネンセイ</t>
    </rPh>
    <rPh sb="21" eb="23">
      <t>オヤコ</t>
    </rPh>
    <rPh sb="24" eb="25">
      <t>ナツ</t>
    </rPh>
    <rPh sb="26" eb="27">
      <t>フユ</t>
    </rPh>
    <rPh sb="28" eb="29">
      <t>カク</t>
    </rPh>
    <rPh sb="31" eb="32">
      <t>カイ</t>
    </rPh>
    <phoneticPr fontId="1"/>
  </si>
  <si>
    <t>いろんな体育道具を使い、「走
る」「跳ぶ」「投げる」など、運動の基本的な動作を、『遊び』を通して習得し、子ども達のペースで楽しく身体を動かします。</t>
    <rPh sb="52" eb="53">
      <t>コ</t>
    </rPh>
    <rPh sb="55" eb="56">
      <t>タチ</t>
    </rPh>
    <phoneticPr fontId="1"/>
  </si>
  <si>
    <t>1,000円</t>
  </si>
  <si>
    <t>障がい児・者スポーツ（対象：小学生以上）年間20回</t>
    <rPh sb="0" eb="1">
      <t>ショウ</t>
    </rPh>
    <rPh sb="3" eb="4">
      <t>ジ</t>
    </rPh>
    <rPh sb="5" eb="6">
      <t>シャ</t>
    </rPh>
    <rPh sb="14" eb="16">
      <t>ショウガク</t>
    </rPh>
    <rPh sb="17" eb="19">
      <t>イジョウ</t>
    </rPh>
    <rPh sb="20" eb="22">
      <t>ネンカン</t>
    </rPh>
    <rPh sb="24" eb="25">
      <t>カイ</t>
    </rPh>
    <phoneticPr fontId="1"/>
  </si>
  <si>
    <t>　　　定員　20名　　延べ　</t>
    <rPh sb="8" eb="9">
      <t>メイ</t>
    </rPh>
    <phoneticPr fontId="1"/>
  </si>
  <si>
    <t>フライングディスクや
トランポリン、その他様々な
球技を楽しみます。</t>
    <phoneticPr fontId="1"/>
  </si>
  <si>
    <t>1回 100円
小中学生
50円</t>
    <phoneticPr fontId="1"/>
  </si>
  <si>
    <t>みんなでパラスポーツを楽しもう！（対象：小学生以上）年間5回</t>
    <rPh sb="11" eb="12">
      <t>タノ</t>
    </rPh>
    <rPh sb="20" eb="22">
      <t>ショウガク</t>
    </rPh>
    <rPh sb="23" eb="25">
      <t>イジョウ</t>
    </rPh>
    <rPh sb="29" eb="30">
      <t>カイ</t>
    </rPh>
    <phoneticPr fontId="1"/>
  </si>
  <si>
    <t>19:00～
20:30</t>
    <phoneticPr fontId="1"/>
  </si>
  <si>
    <t>車いすスポーツや
ボッチャなどのパラスポーツが体験できる教室です。</t>
    <phoneticPr fontId="1"/>
  </si>
  <si>
    <t>単発イベント</t>
    <rPh sb="0" eb="2">
      <t>タンパツ</t>
    </rPh>
    <phoneticPr fontId="1"/>
  </si>
  <si>
    <t>定員　各20名</t>
    <rPh sb="0" eb="2">
      <t>テイイン</t>
    </rPh>
    <rPh sb="3" eb="4">
      <t>カク</t>
    </rPh>
    <rPh sb="6" eb="7">
      <t>メイ</t>
    </rPh>
    <phoneticPr fontId="1"/>
  </si>
  <si>
    <t>対象</t>
    <rPh sb="0" eb="2">
      <t>タイショウ</t>
    </rPh>
    <phoneticPr fontId="1"/>
  </si>
  <si>
    <t>①年中・年長
②小学1～3年生</t>
    <rPh sb="1" eb="3">
      <t>ネンチュウ</t>
    </rPh>
    <rPh sb="4" eb="6">
      <t>ネンチョウ</t>
    </rPh>
    <rPh sb="8" eb="10">
      <t>ショウガク</t>
    </rPh>
    <rPh sb="13" eb="15">
      <t>ネンセイ</t>
    </rPh>
    <phoneticPr fontId="1"/>
  </si>
  <si>
    <t>1,400円</t>
    <phoneticPr fontId="1"/>
  </si>
  <si>
    <t>定員　２0名</t>
    <rPh sb="0" eb="2">
      <t>テイイン</t>
    </rPh>
    <rPh sb="5" eb="6">
      <t>メイ</t>
    </rPh>
    <phoneticPr fontId="1"/>
  </si>
  <si>
    <t>13:00-14:10</t>
    <phoneticPr fontId="1"/>
  </si>
  <si>
    <t>子どもとその保護者対象の
スポーツ教室です。
トランポリンや走り方など月ごとに様々な運動を行います。</t>
    <rPh sb="0" eb="1">
      <t>コ</t>
    </rPh>
    <phoneticPr fontId="1"/>
  </si>
  <si>
    <t>年中～小学３年生とその保護者</t>
    <rPh sb="0" eb="2">
      <t>ネンチュウ</t>
    </rPh>
    <rPh sb="3" eb="5">
      <t>ショウガク</t>
    </rPh>
    <rPh sb="6" eb="8">
      <t>ネンセイ</t>
    </rPh>
    <rPh sb="11" eb="14">
      <t>ホゴシャ</t>
    </rPh>
    <phoneticPr fontId="1"/>
  </si>
  <si>
    <t>ビクトリークリニック</t>
    <phoneticPr fontId="1"/>
  </si>
  <si>
    <t>定期レッスン（1日スポーツ教室）</t>
    <rPh sb="0" eb="2">
      <t>テイキ</t>
    </rPh>
    <rPh sb="8" eb="9">
      <t>ニチ</t>
    </rPh>
    <rPh sb="13" eb="15">
      <t>キョウシツ</t>
    </rPh>
    <phoneticPr fontId="1"/>
  </si>
  <si>
    <t>ピラティス（月）</t>
    <rPh sb="6" eb="7">
      <t>ゲツ</t>
    </rPh>
    <phoneticPr fontId="1"/>
  </si>
  <si>
    <t>中学生以下を除く</t>
    <rPh sb="0" eb="5">
      <t>チュウガクセイイカ</t>
    </rPh>
    <rPh sb="6" eb="7">
      <t>ノゾ</t>
    </rPh>
    <phoneticPr fontId="1"/>
  </si>
  <si>
    <t>700円/回</t>
    <rPh sb="3" eb="4">
      <t>エン</t>
    </rPh>
    <rPh sb="5" eb="6">
      <t>カイ</t>
    </rPh>
    <phoneticPr fontId="1"/>
  </si>
  <si>
    <t>ZUMBAⓇ（火）</t>
    <rPh sb="7" eb="8">
      <t>カ</t>
    </rPh>
    <phoneticPr fontId="1"/>
  </si>
  <si>
    <t>かんたんトレーニング（水）</t>
    <rPh sb="11" eb="12">
      <t>スイ</t>
    </rPh>
    <phoneticPr fontId="1"/>
  </si>
  <si>
    <t>定員　30名</t>
    <rPh sb="0" eb="2">
      <t>テイイン</t>
    </rPh>
    <rPh sb="5" eb="6">
      <t>メイ</t>
    </rPh>
    <phoneticPr fontId="1"/>
  </si>
  <si>
    <t>中学生以下を除く</t>
    <phoneticPr fontId="1"/>
  </si>
  <si>
    <t>シェイプアップ（水）</t>
    <rPh sb="8" eb="9">
      <t>スイ</t>
    </rPh>
    <phoneticPr fontId="1"/>
  </si>
  <si>
    <t>月謝制スクール</t>
    <rPh sb="0" eb="3">
      <t>ゲッシャセイ</t>
    </rPh>
    <phoneticPr fontId="1"/>
  </si>
  <si>
    <t>卓球（火）</t>
    <rPh sb="0" eb="2">
      <t>タッキュウ</t>
    </rPh>
    <rPh sb="3" eb="4">
      <t>カ</t>
    </rPh>
    <phoneticPr fontId="1"/>
  </si>
  <si>
    <t>定員　各10名</t>
    <rPh sb="0" eb="2">
      <t>テイイン</t>
    </rPh>
    <rPh sb="3" eb="4">
      <t>カク</t>
    </rPh>
    <rPh sb="6" eb="7">
      <t>メイ</t>
    </rPh>
    <phoneticPr fontId="1"/>
  </si>
  <si>
    <t>①10:00-
11:30
②12:30-
14:00</t>
    <phoneticPr fontId="1"/>
  </si>
  <si>
    <t>定員　各20名</t>
    <rPh sb="3" eb="4">
      <t>カク</t>
    </rPh>
    <phoneticPr fontId="1"/>
  </si>
  <si>
    <t>①小学低学年
②小学高学年</t>
    <rPh sb="1" eb="3">
      <t>ショウガク</t>
    </rPh>
    <rPh sb="3" eb="6">
      <t>テイガクネン</t>
    </rPh>
    <rPh sb="8" eb="10">
      <t>ショウガク</t>
    </rPh>
    <rPh sb="10" eb="13">
      <t>コウガクネン</t>
    </rPh>
    <phoneticPr fontId="1"/>
  </si>
  <si>
    <t>K-POPダンススクール（火）</t>
    <rPh sb="13" eb="14">
      <t>カ</t>
    </rPh>
    <phoneticPr fontId="1"/>
  </si>
  <si>
    <t>K-POPダンス</t>
    <phoneticPr fontId="1"/>
  </si>
  <si>
    <t>ガンバ大阪サッカースクール（火）</t>
    <rPh sb="14" eb="15">
      <t>カ</t>
    </rPh>
    <phoneticPr fontId="1"/>
  </si>
  <si>
    <t>小学生
中学生</t>
    <rPh sb="0" eb="3">
      <t>ショウガクセイ</t>
    </rPh>
    <rPh sb="4" eb="7">
      <t>チュウガクセイ</t>
    </rPh>
    <phoneticPr fontId="1"/>
  </si>
  <si>
    <t>1,800円／１回</t>
    <phoneticPr fontId="1"/>
  </si>
  <si>
    <t>定員　50名</t>
    <phoneticPr fontId="1"/>
  </si>
  <si>
    <t>18歳以上</t>
    <rPh sb="2" eb="3">
      <t>サイ</t>
    </rPh>
    <rPh sb="3" eb="5">
      <t>イジョウ</t>
    </rPh>
    <phoneticPr fontId="1"/>
  </si>
  <si>
    <t>タイガースベースボールスクール（火）</t>
    <rPh sb="16" eb="17">
      <t>カ</t>
    </rPh>
    <phoneticPr fontId="1"/>
  </si>
  <si>
    <t>①15:30-16:30
②16:20-17:20
③17:10-18:30
④18:20-19:40</t>
    <phoneticPr fontId="1"/>
  </si>
  <si>
    <t>堤運動広場グランド</t>
    <rPh sb="0" eb="1">
      <t>ツツミ</t>
    </rPh>
    <rPh sb="1" eb="5">
      <t>ウンドウヒロバ</t>
    </rPh>
    <phoneticPr fontId="1"/>
  </si>
  <si>
    <t>軟式野球</t>
    <rPh sb="0" eb="2">
      <t>ナンシキ</t>
    </rPh>
    <rPh sb="2" eb="4">
      <t>ヤキュウ</t>
    </rPh>
    <phoneticPr fontId="1"/>
  </si>
  <si>
    <t>①年中・年長
②小学1・2年生
③小学3・4年生
④小学5・6年生</t>
    <rPh sb="1" eb="3">
      <t>ネンチュウ</t>
    </rPh>
    <rPh sb="4" eb="6">
      <t>ネンチョウ</t>
    </rPh>
    <rPh sb="8" eb="10">
      <t>ショウガク</t>
    </rPh>
    <rPh sb="13" eb="15">
      <t>ネンセイ</t>
    </rPh>
    <rPh sb="17" eb="19">
      <t>ショウガク</t>
    </rPh>
    <rPh sb="22" eb="24">
      <t>ネンセイ</t>
    </rPh>
    <rPh sb="26" eb="28">
      <t>ショウガク</t>
    </rPh>
    <rPh sb="31" eb="33">
      <t>ネンセイ</t>
    </rPh>
    <phoneticPr fontId="1"/>
  </si>
  <si>
    <t>①②
6,000円/月
③④
8,000円/月</t>
    <rPh sb="4" eb="9">
      <t>000エン</t>
    </rPh>
    <rPh sb="10" eb="11">
      <t>ツキ</t>
    </rPh>
    <rPh sb="21" eb="22">
      <t>エン</t>
    </rPh>
    <rPh sb="23" eb="24">
      <t>ツキ</t>
    </rPh>
    <phoneticPr fontId="1"/>
  </si>
  <si>
    <t>バドミントン（水）</t>
    <rPh sb="7" eb="8">
      <t>スイ</t>
    </rPh>
    <phoneticPr fontId="1"/>
  </si>
  <si>
    <t>①9:00-
10:20
②10:30-11:50</t>
    <phoneticPr fontId="1"/>
  </si>
  <si>
    <t>18歳以上</t>
    <rPh sb="2" eb="5">
      <t>サイイジョウ</t>
    </rPh>
    <phoneticPr fontId="1"/>
  </si>
  <si>
    <t>フットサルスクール（水）</t>
    <rPh sb="10" eb="11">
      <t>スイ</t>
    </rPh>
    <phoneticPr fontId="1"/>
  </si>
  <si>
    <t>①15:30-16:30
②16:40-17:40
③17:50-19:10
④19:20-20:50</t>
    <phoneticPr fontId="1"/>
  </si>
  <si>
    <t>堤運動広場体育館</t>
    <rPh sb="0" eb="5">
      <t>ツツミウンドウヒロバ</t>
    </rPh>
    <rPh sb="5" eb="8">
      <t>タイイクカン</t>
    </rPh>
    <phoneticPr fontId="1"/>
  </si>
  <si>
    <t>フットサル</t>
    <phoneticPr fontId="1"/>
  </si>
  <si>
    <t>①3,500円/月
②6,600円/月
③④7,700円/月</t>
    <rPh sb="2" eb="7">
      <t>500エン</t>
    </rPh>
    <rPh sb="8" eb="9">
      <t>ツキ</t>
    </rPh>
    <rPh sb="12" eb="17">
      <t>600エン</t>
    </rPh>
    <rPh sb="18" eb="19">
      <t>ツキ</t>
    </rPh>
    <rPh sb="23" eb="28">
      <t>700エン</t>
    </rPh>
    <rPh sb="29" eb="30">
      <t>ツキ</t>
    </rPh>
    <phoneticPr fontId="1"/>
  </si>
  <si>
    <t>バドミントン（木）</t>
    <rPh sb="7" eb="8">
      <t>モク</t>
    </rPh>
    <phoneticPr fontId="1"/>
  </si>
  <si>
    <t>①12:10-
13:30
②13:35-14:55</t>
    <phoneticPr fontId="1"/>
  </si>
  <si>
    <t>ヨガ</t>
    <phoneticPr fontId="1"/>
  </si>
  <si>
    <t>4,000円／4回</t>
    <rPh sb="5" eb="6">
      <t>エン</t>
    </rPh>
    <rPh sb="8" eb="9">
      <t>カイ</t>
    </rPh>
    <phoneticPr fontId="1"/>
  </si>
  <si>
    <t>13:00-14:30</t>
    <phoneticPr fontId="1"/>
  </si>
  <si>
    <t>定員　20組</t>
    <rPh sb="5" eb="6">
      <t>クミ</t>
    </rPh>
    <phoneticPr fontId="1"/>
  </si>
  <si>
    <t>13:00-15:00</t>
    <phoneticPr fontId="1"/>
  </si>
  <si>
    <t>10:00-11:30</t>
    <phoneticPr fontId="1"/>
  </si>
  <si>
    <t>スポーツ大会</t>
    <rPh sb="4" eb="6">
      <t>タイカイ</t>
    </rPh>
    <phoneticPr fontId="1"/>
  </si>
  <si>
    <t>進行</t>
    <rPh sb="0" eb="2">
      <t>シンコウ</t>
    </rPh>
    <phoneticPr fontId="1"/>
  </si>
  <si>
    <t>ミズノ</t>
    <phoneticPr fontId="1"/>
  </si>
  <si>
    <t>バドミントン大会</t>
    <rPh sb="6" eb="8">
      <t>タイカイ</t>
    </rPh>
    <phoneticPr fontId="1"/>
  </si>
  <si>
    <t>定員　名</t>
    <phoneticPr fontId="1"/>
  </si>
  <si>
    <t>9:00-15:00</t>
    <phoneticPr fontId="1"/>
  </si>
  <si>
    <t>定員　16チーム</t>
    <phoneticPr fontId="1"/>
  </si>
  <si>
    <t>9:00-17:00</t>
    <phoneticPr fontId="1"/>
  </si>
  <si>
    <t>ガンバ大阪</t>
    <rPh sb="3" eb="5">
      <t>オオサカ</t>
    </rPh>
    <phoneticPr fontId="1"/>
  </si>
  <si>
    <t>U10</t>
    <phoneticPr fontId="1"/>
  </si>
  <si>
    <t>親子ではじめるスポーツ（対象：2・3歳と保護者）</t>
    <phoneticPr fontId="1"/>
  </si>
  <si>
    <t>春季</t>
    <rPh sb="0" eb="2">
      <t>シュンキ</t>
    </rPh>
    <phoneticPr fontId="1"/>
  </si>
  <si>
    <t>4月</t>
    <rPh sb="1" eb="2">
      <t>ガツ</t>
    </rPh>
    <phoneticPr fontId="1"/>
  </si>
  <si>
    <t>18日</t>
    <rPh sb="2" eb="3">
      <t>ニチ</t>
    </rPh>
    <phoneticPr fontId="1"/>
  </si>
  <si>
    <t>10：30-11：30</t>
    <phoneticPr fontId="1"/>
  </si>
  <si>
    <t>2・3歳と
保護者</t>
    <phoneticPr fontId="1"/>
  </si>
  <si>
    <t>3,000円
/10回</t>
    <phoneticPr fontId="1"/>
  </si>
  <si>
    <t>25日</t>
    <rPh sb="2" eb="3">
      <t>ニチ</t>
    </rPh>
    <phoneticPr fontId="1"/>
  </si>
  <si>
    <t>5月</t>
    <phoneticPr fontId="1"/>
  </si>
  <si>
    <t>9日</t>
    <rPh sb="1" eb="2">
      <t>ニチ</t>
    </rPh>
    <phoneticPr fontId="1"/>
  </si>
  <si>
    <t>16日</t>
    <rPh sb="2" eb="3">
      <t>ニチ</t>
    </rPh>
    <phoneticPr fontId="1"/>
  </si>
  <si>
    <t>23日</t>
    <rPh sb="2" eb="3">
      <t>ニチ</t>
    </rPh>
    <phoneticPr fontId="1"/>
  </si>
  <si>
    <t>30日</t>
    <rPh sb="2" eb="3">
      <t>ニチ</t>
    </rPh>
    <phoneticPr fontId="1"/>
  </si>
  <si>
    <t>6月</t>
    <phoneticPr fontId="1"/>
  </si>
  <si>
    <t>6日</t>
    <rPh sb="1" eb="2">
      <t>ニチ</t>
    </rPh>
    <phoneticPr fontId="1"/>
  </si>
  <si>
    <t>13日</t>
    <rPh sb="2" eb="3">
      <t>ニチ</t>
    </rPh>
    <phoneticPr fontId="1"/>
  </si>
  <si>
    <t>20日</t>
    <rPh sb="2" eb="3">
      <t>ニチ</t>
    </rPh>
    <phoneticPr fontId="1"/>
  </si>
  <si>
    <t>27日</t>
    <rPh sb="2" eb="3">
      <t>ニチ</t>
    </rPh>
    <phoneticPr fontId="1"/>
  </si>
  <si>
    <t>夏季</t>
    <rPh sb="0" eb="2">
      <t>カキ</t>
    </rPh>
    <phoneticPr fontId="1"/>
  </si>
  <si>
    <t>7月</t>
    <rPh sb="1" eb="2">
      <t>ガツ</t>
    </rPh>
    <phoneticPr fontId="1"/>
  </si>
  <si>
    <t>10：40-11：40</t>
    <phoneticPr fontId="1"/>
  </si>
  <si>
    <t>8月</t>
    <phoneticPr fontId="1"/>
  </si>
  <si>
    <t>10日</t>
    <rPh sb="2" eb="3">
      <t>ニチ</t>
    </rPh>
    <phoneticPr fontId="1"/>
  </si>
  <si>
    <t>17日</t>
    <rPh sb="2" eb="3">
      <t>ニチ</t>
    </rPh>
    <phoneticPr fontId="1"/>
  </si>
  <si>
    <t>24日</t>
    <rPh sb="2" eb="3">
      <t>ニチ</t>
    </rPh>
    <phoneticPr fontId="1"/>
  </si>
  <si>
    <t>31日</t>
    <rPh sb="2" eb="3">
      <t>ニチ</t>
    </rPh>
    <phoneticPr fontId="1"/>
  </si>
  <si>
    <t>9月</t>
    <rPh sb="1" eb="2">
      <t>ガツ</t>
    </rPh>
    <phoneticPr fontId="1"/>
  </si>
  <si>
    <t>7日</t>
    <rPh sb="1" eb="2">
      <t>ニチ</t>
    </rPh>
    <phoneticPr fontId="1"/>
  </si>
  <si>
    <t>14日</t>
    <rPh sb="2" eb="3">
      <t>ニチ</t>
    </rPh>
    <phoneticPr fontId="1"/>
  </si>
  <si>
    <t>21日</t>
    <rPh sb="2" eb="3">
      <t>ニチ</t>
    </rPh>
    <phoneticPr fontId="1"/>
  </si>
  <si>
    <t>秋季</t>
    <rPh sb="0" eb="2">
      <t>シュウキ</t>
    </rPh>
    <phoneticPr fontId="1"/>
  </si>
  <si>
    <t>10月</t>
    <rPh sb="2" eb="3">
      <t>ガツ</t>
    </rPh>
    <phoneticPr fontId="1"/>
  </si>
  <si>
    <t>3日</t>
    <rPh sb="1" eb="2">
      <t>ニチ</t>
    </rPh>
    <phoneticPr fontId="1"/>
  </si>
  <si>
    <t>11月</t>
    <rPh sb="2" eb="3">
      <t>ガツ</t>
    </rPh>
    <phoneticPr fontId="1"/>
  </si>
  <si>
    <t>28日</t>
    <rPh sb="2" eb="3">
      <t>ニチ</t>
    </rPh>
    <phoneticPr fontId="1"/>
  </si>
  <si>
    <t>12月</t>
    <rPh sb="2" eb="3">
      <t>ガツ</t>
    </rPh>
    <phoneticPr fontId="1"/>
  </si>
  <si>
    <t>5日</t>
    <rPh sb="1" eb="2">
      <t>ニチ</t>
    </rPh>
    <phoneticPr fontId="1"/>
  </si>
  <si>
    <t>12日</t>
    <rPh sb="2" eb="3">
      <t>ニチ</t>
    </rPh>
    <phoneticPr fontId="1"/>
  </si>
  <si>
    <t>冬季</t>
    <rPh sb="0" eb="2">
      <t>トウキ</t>
    </rPh>
    <phoneticPr fontId="1"/>
  </si>
  <si>
    <t>1月</t>
    <rPh sb="1" eb="2">
      <t>ガツ</t>
    </rPh>
    <phoneticPr fontId="1"/>
  </si>
  <si>
    <t>11日</t>
    <rPh sb="2" eb="3">
      <t>ニチ</t>
    </rPh>
    <phoneticPr fontId="1"/>
  </si>
  <si>
    <t>4,000円
/10回</t>
    <phoneticPr fontId="1"/>
  </si>
  <si>
    <t>2月</t>
    <phoneticPr fontId="1"/>
  </si>
  <si>
    <t>8日</t>
    <rPh sb="1" eb="2">
      <t>ニチ</t>
    </rPh>
    <phoneticPr fontId="1"/>
  </si>
  <si>
    <t>15日</t>
    <rPh sb="2" eb="3">
      <t>ニチ</t>
    </rPh>
    <phoneticPr fontId="1"/>
  </si>
  <si>
    <t>22日</t>
    <rPh sb="2" eb="3">
      <t>ニチ</t>
    </rPh>
    <phoneticPr fontId="1"/>
  </si>
  <si>
    <t>3月</t>
    <rPh sb="1" eb="2">
      <t>ガツ</t>
    </rPh>
    <phoneticPr fontId="1"/>
  </si>
  <si>
    <t>1日</t>
    <rPh sb="1" eb="2">
      <t>ニチ</t>
    </rPh>
    <phoneticPr fontId="1"/>
  </si>
  <si>
    <t>29日</t>
    <rPh sb="2" eb="3">
      <t>ニチ</t>
    </rPh>
    <phoneticPr fontId="1"/>
  </si>
  <si>
    <t>幼児体育教室</t>
    <rPh sb="4" eb="6">
      <t>キョウシツ</t>
    </rPh>
    <phoneticPr fontId="1"/>
  </si>
  <si>
    <t>年中
年長</t>
    <rPh sb="0" eb="2">
      <t>ネンチュウ</t>
    </rPh>
    <rPh sb="3" eb="5">
      <t>ネンチョウ</t>
    </rPh>
    <phoneticPr fontId="1"/>
  </si>
  <si>
    <t>19日</t>
    <rPh sb="2" eb="3">
      <t>ニチ</t>
    </rPh>
    <phoneticPr fontId="1"/>
  </si>
  <si>
    <t>26日</t>
    <rPh sb="2" eb="3">
      <t>ニチ</t>
    </rPh>
    <phoneticPr fontId="1"/>
  </si>
  <si>
    <t>6月</t>
    <rPh sb="1" eb="2">
      <t>ガツ</t>
    </rPh>
    <phoneticPr fontId="1"/>
  </si>
  <si>
    <t>8月</t>
  </si>
  <si>
    <t>2日</t>
    <rPh sb="1" eb="2">
      <t>ニチ</t>
    </rPh>
    <phoneticPr fontId="1"/>
  </si>
  <si>
    <t>4日</t>
    <rPh sb="1" eb="2">
      <t>ニチ</t>
    </rPh>
    <phoneticPr fontId="1"/>
  </si>
  <si>
    <t>ジュニアスポーツ</t>
    <phoneticPr fontId="1"/>
  </si>
  <si>
    <t>小学生</t>
    <rPh sb="0" eb="2">
      <t>ショウガク</t>
    </rPh>
    <rPh sb="2" eb="3">
      <t>セイ</t>
    </rPh>
    <phoneticPr fontId="1"/>
  </si>
  <si>
    <t>5月</t>
    <rPh sb="1" eb="2">
      <t>ガツ</t>
    </rPh>
    <phoneticPr fontId="1"/>
  </si>
  <si>
    <t>健康維持スポーツ</t>
    <phoneticPr fontId="1"/>
  </si>
  <si>
    <t>13：15ー14：45</t>
    <phoneticPr fontId="1"/>
  </si>
  <si>
    <t>60歳以上</t>
    <phoneticPr fontId="1"/>
  </si>
  <si>
    <t>10日</t>
    <rPh sb="2" eb="3">
      <t>ヒ</t>
    </rPh>
    <phoneticPr fontId="1"/>
  </si>
  <si>
    <t>2月</t>
    <rPh sb="1" eb="2">
      <t>ガツ</t>
    </rPh>
    <phoneticPr fontId="1"/>
  </si>
  <si>
    <t>3月</t>
    <phoneticPr fontId="1"/>
  </si>
  <si>
    <t>3歳～小学6年生の障がい児と保護者</t>
    <rPh sb="1" eb="2">
      <t>サイ</t>
    </rPh>
    <rPh sb="3" eb="5">
      <t>ショウガク</t>
    </rPh>
    <rPh sb="6" eb="8">
      <t>ネンセイ</t>
    </rPh>
    <rPh sb="9" eb="10">
      <t>ショウ</t>
    </rPh>
    <rPh sb="12" eb="13">
      <t>ジ</t>
    </rPh>
    <rPh sb="14" eb="17">
      <t>ホゴシャ</t>
    </rPh>
    <phoneticPr fontId="1"/>
  </si>
  <si>
    <t>1,000円
/10回</t>
    <phoneticPr fontId="1"/>
  </si>
  <si>
    <t>障がい児・者</t>
    <rPh sb="0" eb="1">
      <t>ショウ</t>
    </rPh>
    <rPh sb="3" eb="4">
      <t>ジ</t>
    </rPh>
    <rPh sb="5" eb="6">
      <t>シャ</t>
    </rPh>
    <phoneticPr fontId="1"/>
  </si>
  <si>
    <t>100円
/回</t>
    <phoneticPr fontId="1"/>
  </si>
  <si>
    <t>5月</t>
  </si>
  <si>
    <t>6月</t>
  </si>
  <si>
    <t>7月</t>
  </si>
  <si>
    <t>8月</t>
    <rPh sb="1" eb="2">
      <t>ガツ</t>
    </rPh>
    <phoneticPr fontId="1"/>
  </si>
  <si>
    <t>10月</t>
  </si>
  <si>
    <t>11月</t>
  </si>
  <si>
    <t>小学生以上</t>
    <rPh sb="0" eb="2">
      <t>ショウガク</t>
    </rPh>
    <rPh sb="2" eb="3">
      <t>セイ</t>
    </rPh>
    <rPh sb="3" eb="5">
      <t>イジョウ</t>
    </rPh>
    <phoneticPr fontId="1"/>
  </si>
  <si>
    <t>無料</t>
    <phoneticPr fontId="1"/>
  </si>
  <si>
    <t>　　　延べ合計　　　　　　　古曽部</t>
    <rPh sb="3" eb="4">
      <t>ノ</t>
    </rPh>
    <rPh sb="5" eb="7">
      <t>ゴウケイ</t>
    </rPh>
    <rPh sb="14" eb="17">
      <t>コソベ</t>
    </rPh>
    <phoneticPr fontId="1"/>
  </si>
  <si>
    <t>　　　　　　　　　　　（古曽部体育館実施分）</t>
    <phoneticPr fontId="1"/>
  </si>
  <si>
    <r>
      <t>　　　　　　　　　</t>
    </r>
    <r>
      <rPr>
        <sz val="11"/>
        <color rgb="FF0070C0"/>
        <rFont val="ＭＳ Ｐゴシック"/>
        <family val="3"/>
        <charset val="128"/>
      </rPr>
      <t xml:space="preserve"> (古曽部防災公園実施分）　　　　</t>
    </r>
    <r>
      <rPr>
        <sz val="11"/>
        <rFont val="ＭＳ Ｐゴシック"/>
        <family val="3"/>
        <charset val="128"/>
      </rPr>
      <t xml:space="preserve">　　　　　 </t>
    </r>
    <rPh sb="11" eb="14">
      <t>コソベ</t>
    </rPh>
    <rPh sb="14" eb="16">
      <t>ボウサイ</t>
    </rPh>
    <rPh sb="16" eb="18">
      <t>コウエン</t>
    </rPh>
    <rPh sb="18" eb="20">
      <t>ジッシ</t>
    </rPh>
    <rPh sb="20" eb="21">
      <t>ブン</t>
    </rPh>
    <phoneticPr fontId="1"/>
  </si>
  <si>
    <t>13:00～
14:00</t>
    <phoneticPr fontId="1"/>
  </si>
  <si>
    <t>ミズノ講師</t>
    <phoneticPr fontId="1"/>
  </si>
  <si>
    <t>小学生の親子を対象とした教室</t>
    <rPh sb="4" eb="6">
      <t>オヤコ</t>
    </rPh>
    <phoneticPr fontId="1"/>
  </si>
  <si>
    <t>定員　　-　名　　延べ　</t>
    <phoneticPr fontId="1"/>
  </si>
  <si>
    <t>雨天中止</t>
    <rPh sb="0" eb="2">
      <t>ウテン</t>
    </rPh>
    <rPh sb="2" eb="4">
      <t>チュウシ</t>
    </rPh>
    <phoneticPr fontId="1"/>
  </si>
  <si>
    <t xml:space="preserve">定員　20　名　　延べ </t>
    <phoneticPr fontId="1"/>
  </si>
  <si>
    <t xml:space="preserve">
萩谷公園
</t>
    <phoneticPr fontId="1"/>
  </si>
  <si>
    <t>専用のポールを両手で持ちながら姿勢を改善</t>
    <rPh sb="0" eb="2">
      <t>センヨウ</t>
    </rPh>
    <rPh sb="7" eb="9">
      <t>リョウテ</t>
    </rPh>
    <rPh sb="10" eb="11">
      <t>モ</t>
    </rPh>
    <rPh sb="15" eb="17">
      <t>シセイ</t>
    </rPh>
    <rPh sb="18" eb="20">
      <t>カイゼン</t>
    </rPh>
    <phoneticPr fontId="1"/>
  </si>
  <si>
    <t>親子どんぐり工作（対象：小学生の親子）</t>
    <rPh sb="0" eb="2">
      <t>オヤコ</t>
    </rPh>
    <rPh sb="6" eb="8">
      <t>コウサク</t>
    </rPh>
    <rPh sb="16" eb="18">
      <t>オヤコ</t>
    </rPh>
    <phoneticPr fontId="1"/>
  </si>
  <si>
    <t>定員　10組　20名　　延べ　</t>
    <rPh sb="5" eb="6">
      <t>クミ</t>
    </rPh>
    <rPh sb="9" eb="10">
      <t>メイ</t>
    </rPh>
    <phoneticPr fontId="1"/>
  </si>
  <si>
    <t>10:00～
12:00</t>
    <phoneticPr fontId="1"/>
  </si>
  <si>
    <t>萩谷公園
サッカー場
会議室</t>
    <phoneticPr fontId="1"/>
  </si>
  <si>
    <t>親子でどんぐりや松ぼっくりを使って楽しく工作</t>
    <rPh sb="0" eb="2">
      <t>オヤコ</t>
    </rPh>
    <rPh sb="8" eb="9">
      <t>マツ</t>
    </rPh>
    <rPh sb="14" eb="15">
      <t>ツカ</t>
    </rPh>
    <rPh sb="17" eb="18">
      <t>タノ</t>
    </rPh>
    <rPh sb="20" eb="22">
      <t>コウサク</t>
    </rPh>
    <phoneticPr fontId="1"/>
  </si>
  <si>
    <t>定員　　ー　組　　延べ　</t>
    <phoneticPr fontId="1"/>
  </si>
  <si>
    <t>　人</t>
    <rPh sb="1" eb="2">
      <t>ニン</t>
    </rPh>
    <phoneticPr fontId="1"/>
  </si>
  <si>
    <t>たくさんの大きなボールを転がして遊ぶ</t>
    <rPh sb="12" eb="13">
      <t>コロ</t>
    </rPh>
    <phoneticPr fontId="1"/>
  </si>
  <si>
    <t>―</t>
    <phoneticPr fontId="1"/>
  </si>
  <si>
    <t>定員　―　名　　延べ　</t>
    <phoneticPr fontId="1"/>
  </si>
  <si>
    <r>
      <rPr>
        <sz val="10"/>
        <rFont val="ＭＳ Ｐゴシック"/>
        <family val="3"/>
        <charset val="128"/>
      </rPr>
      <t>古曽部</t>
    </r>
    <r>
      <rPr>
        <sz val="11"/>
        <rFont val="ＭＳ Ｐゴシック"/>
        <family val="3"/>
        <charset val="128"/>
      </rPr>
      <t xml:space="preserve">
</t>
    </r>
    <r>
      <rPr>
        <sz val="8"/>
        <rFont val="ＭＳ Ｐゴシック"/>
        <family val="3"/>
        <charset val="128"/>
      </rPr>
      <t>メインアリーナ</t>
    </r>
    <phoneticPr fontId="1"/>
  </si>
  <si>
    <t>民間学童保育室の児童に様々なスポーツを体験して遊んでもらう</t>
    <rPh sb="0" eb="2">
      <t>ミンカン</t>
    </rPh>
    <rPh sb="2" eb="4">
      <t>ガクドウ</t>
    </rPh>
    <rPh sb="4" eb="6">
      <t>ホイク</t>
    </rPh>
    <rPh sb="6" eb="7">
      <t>シツ</t>
    </rPh>
    <rPh sb="8" eb="10">
      <t>ジドウ</t>
    </rPh>
    <rPh sb="11" eb="13">
      <t>サマザマ</t>
    </rPh>
    <rPh sb="19" eb="21">
      <t>タイケン</t>
    </rPh>
    <rPh sb="23" eb="24">
      <t>アソ</t>
    </rPh>
    <phoneticPr fontId="1"/>
  </si>
  <si>
    <t>小学生を対象としたイベント</t>
    <rPh sb="0" eb="3">
      <t>ショウガクセイ</t>
    </rPh>
    <rPh sb="4" eb="6">
      <t>タイショウ</t>
    </rPh>
    <phoneticPr fontId="1"/>
  </si>
  <si>
    <t>定員　―　名　　延べ　　</t>
    <phoneticPr fontId="1"/>
  </si>
  <si>
    <t>　8月　16日（金）</t>
    <rPh sb="8" eb="9">
      <t>キン</t>
    </rPh>
    <phoneticPr fontId="1"/>
  </si>
  <si>
    <r>
      <t xml:space="preserve">古曽部
</t>
    </r>
    <r>
      <rPr>
        <sz val="8"/>
        <rFont val="ＭＳ Ｐゴシック"/>
        <family val="3"/>
        <charset val="128"/>
      </rPr>
      <t>メインアリーナ</t>
    </r>
    <phoneticPr fontId="1"/>
  </si>
  <si>
    <t>バドミントンスクール生交流会　（対象：小学生）</t>
    <rPh sb="10" eb="11">
      <t>セイ</t>
    </rPh>
    <rPh sb="11" eb="14">
      <t>コウリュウカイ</t>
    </rPh>
    <rPh sb="19" eb="22">
      <t>ショウガクセイ</t>
    </rPh>
    <phoneticPr fontId="1"/>
  </si>
  <si>
    <r>
      <t xml:space="preserve">古曽部
</t>
    </r>
    <r>
      <rPr>
        <sz val="8"/>
        <rFont val="ＭＳ Ｐゴシック"/>
        <family val="3"/>
        <charset val="128"/>
      </rPr>
      <t>サブアリーナ</t>
    </r>
    <phoneticPr fontId="1"/>
  </si>
  <si>
    <t>スクール生同士で試合やレクリエーションを行う</t>
    <rPh sb="4" eb="5">
      <t>セイ</t>
    </rPh>
    <rPh sb="5" eb="7">
      <t>ドウシ</t>
    </rPh>
    <rPh sb="8" eb="10">
      <t>シアイ</t>
    </rPh>
    <rPh sb="20" eb="21">
      <t>オコナ</t>
    </rPh>
    <phoneticPr fontId="1"/>
  </si>
  <si>
    <t>定員　各　5　名　　延べ　　</t>
    <rPh sb="3" eb="4">
      <t>カク</t>
    </rPh>
    <phoneticPr fontId="1"/>
  </si>
  <si>
    <t>定員　各　5　名　　延べ　</t>
    <rPh sb="3" eb="4">
      <t>カク</t>
    </rPh>
    <phoneticPr fontId="1"/>
  </si>
  <si>
    <t>ウォーキング教室（対象：18歳以上）</t>
    <rPh sb="6" eb="8">
      <t>キョウシツ</t>
    </rPh>
    <phoneticPr fontId="1"/>
  </si>
  <si>
    <t>定員　15　名　　延べ　　　</t>
    <phoneticPr fontId="1"/>
  </si>
  <si>
    <t>古曽部防災
公園</t>
    <rPh sb="0" eb="3">
      <t>コソベ</t>
    </rPh>
    <rPh sb="3" eb="5">
      <t>ボウサイ</t>
    </rPh>
    <rPh sb="6" eb="8">
      <t>コウエン</t>
    </rPh>
    <phoneticPr fontId="1"/>
  </si>
  <si>
    <t>正しいフォームを習得し、古曽部周辺を歩く</t>
    <rPh sb="0" eb="1">
      <t>タダ</t>
    </rPh>
    <rPh sb="8" eb="10">
      <t>シュウトク</t>
    </rPh>
    <rPh sb="12" eb="15">
      <t>コソベ</t>
    </rPh>
    <rPh sb="15" eb="17">
      <t>シュウヘン</t>
    </rPh>
    <rPh sb="18" eb="19">
      <t>アル</t>
    </rPh>
    <phoneticPr fontId="1"/>
  </si>
  <si>
    <t>親子であそぼう（対象：年中～小学3年生の親子）</t>
    <rPh sb="0" eb="2">
      <t>オヤコ</t>
    </rPh>
    <rPh sb="8" eb="10">
      <t>タイショウ</t>
    </rPh>
    <rPh sb="11" eb="12">
      <t>ネン</t>
    </rPh>
    <rPh sb="12" eb="13">
      <t>チュウ</t>
    </rPh>
    <rPh sb="14" eb="16">
      <t>ショウガク</t>
    </rPh>
    <rPh sb="17" eb="19">
      <t>ネンセイ</t>
    </rPh>
    <rPh sb="20" eb="22">
      <t>オヤコ</t>
    </rPh>
    <phoneticPr fontId="1"/>
  </si>
  <si>
    <t>定員　20組 40名　　延べ　　</t>
    <rPh sb="5" eb="6">
      <t>クミ</t>
    </rPh>
    <phoneticPr fontId="1"/>
  </si>
  <si>
    <t>13:00～
14:15</t>
    <phoneticPr fontId="1"/>
  </si>
  <si>
    <t>親子で色々な運動あそびを楽しむ</t>
    <rPh sb="0" eb="2">
      <t>オヤコ</t>
    </rPh>
    <rPh sb="3" eb="5">
      <t>イロイロ</t>
    </rPh>
    <rPh sb="6" eb="8">
      <t>ウンドウ</t>
    </rPh>
    <rPh sb="12" eb="13">
      <t>タノ</t>
    </rPh>
    <phoneticPr fontId="1"/>
  </si>
  <si>
    <t>10:00～
11:20</t>
    <phoneticPr fontId="1"/>
  </si>
  <si>
    <t>13:00～
14:20</t>
    <phoneticPr fontId="1"/>
  </si>
  <si>
    <t>トップアスリートによる実技指導</t>
    <rPh sb="11" eb="13">
      <t>ジツギ</t>
    </rPh>
    <rPh sb="13" eb="15">
      <t>シドウ</t>
    </rPh>
    <phoneticPr fontId="1"/>
  </si>
  <si>
    <t>外部講師</t>
    <rPh sb="0" eb="2">
      <t>ガイブ</t>
    </rPh>
    <phoneticPr fontId="1"/>
  </si>
  <si>
    <t>ナイトヨガ（対象：18歳以上）</t>
    <phoneticPr fontId="1"/>
  </si>
  <si>
    <t>定員　１5　名　　延べ　</t>
    <rPh sb="6" eb="7">
      <t>メイ</t>
    </rPh>
    <phoneticPr fontId="1"/>
  </si>
  <si>
    <t>定員　25名　　延べ　　　</t>
    <phoneticPr fontId="1"/>
  </si>
  <si>
    <t xml:space="preserve">  10月31日（木）</t>
    <phoneticPr fontId="1"/>
  </si>
  <si>
    <t>定員　　25名　　延べ　　　</t>
    <phoneticPr fontId="1"/>
  </si>
  <si>
    <t>定員 10　名　　延べ 　</t>
    <phoneticPr fontId="1"/>
  </si>
  <si>
    <t>定員　10　名　　延べ　</t>
    <phoneticPr fontId="1"/>
  </si>
  <si>
    <t>外部講師</t>
    <phoneticPr fontId="1"/>
  </si>
  <si>
    <t>定員　16　名　　延べ　　　</t>
    <phoneticPr fontId="1"/>
  </si>
  <si>
    <t>中止</t>
    <rPh sb="0" eb="2">
      <t>チュウシ</t>
    </rPh>
    <phoneticPr fontId="1"/>
  </si>
  <si>
    <t>定員　16　名　　延べ  　</t>
    <phoneticPr fontId="1"/>
  </si>
  <si>
    <t>古曽部
メインアリーナ</t>
    <phoneticPr fontId="1"/>
  </si>
  <si>
    <t>小学生を対象とした教室</t>
    <rPh sb="0" eb="1">
      <t>ショウ</t>
    </rPh>
    <phoneticPr fontId="1"/>
  </si>
  <si>
    <t>フットサルスクール（対象：小学1～小学3年生）</t>
    <rPh sb="13" eb="15">
      <t>ショウガク</t>
    </rPh>
    <phoneticPr fontId="1"/>
  </si>
  <si>
    <t>定員　20　名　　延べ 　</t>
    <phoneticPr fontId="1"/>
  </si>
  <si>
    <t>18:15～ 19:15</t>
    <phoneticPr fontId="1"/>
  </si>
  <si>
    <t>元プロが指導する初心者から
学べるフットサルスクール</t>
    <rPh sb="0" eb="1">
      <t>モト</t>
    </rPh>
    <rPh sb="4" eb="6">
      <t>シドウ</t>
    </rPh>
    <rPh sb="8" eb="11">
      <t>ショシンシャ</t>
    </rPh>
    <rPh sb="14" eb="15">
      <t>マナ</t>
    </rPh>
    <phoneticPr fontId="1"/>
  </si>
  <si>
    <t>初回無料体験</t>
    <rPh sb="0" eb="2">
      <t>ショカイ</t>
    </rPh>
    <rPh sb="2" eb="4">
      <t>ムリョウ</t>
    </rPh>
    <rPh sb="4" eb="6">
      <t>タイケン</t>
    </rPh>
    <phoneticPr fontId="1"/>
  </si>
  <si>
    <t>フットサルスクール（対象：小学4～小学6年生）</t>
    <rPh sb="13" eb="15">
      <t>ショウガク</t>
    </rPh>
    <phoneticPr fontId="1"/>
  </si>
  <si>
    <t>19:25～ 20:45</t>
    <phoneticPr fontId="1"/>
  </si>
  <si>
    <t xml:space="preserve">定員　35　名　延べ  </t>
    <phoneticPr fontId="1"/>
  </si>
  <si>
    <t>定員　15　名　　延べ  　</t>
    <phoneticPr fontId="1"/>
  </si>
  <si>
    <t xml:space="preserve">定員　15　名　延べ </t>
    <phoneticPr fontId="1"/>
  </si>
  <si>
    <t>サルセーション（対象：18歳以上）</t>
    <phoneticPr fontId="1"/>
  </si>
  <si>
    <t xml:space="preserve">定員　16　名　延べ </t>
    <phoneticPr fontId="1"/>
  </si>
  <si>
    <t>様々なジャンルの音楽に合わせて身体を動かすダンスフィットネス</t>
  </si>
  <si>
    <t>11:00～
12:00</t>
    <phoneticPr fontId="1"/>
  </si>
  <si>
    <t>16歳以上を対象とした教室</t>
    <rPh sb="2" eb="3">
      <t>サイ</t>
    </rPh>
    <rPh sb="3" eb="5">
      <t>イジョウ</t>
    </rPh>
    <phoneticPr fontId="1"/>
  </si>
  <si>
    <t>ハタヨガ（対象：16歳以上）</t>
    <phoneticPr fontId="1"/>
  </si>
  <si>
    <t>ヨガの基本ポーズをとりながら正しい呼吸法を行うことでココロをリラックスさせ、ココロとカラダのバランスを整えるクラス</t>
    <rPh sb="3" eb="5">
      <t>キホン</t>
    </rPh>
    <rPh sb="14" eb="15">
      <t>タダ</t>
    </rPh>
    <rPh sb="17" eb="20">
      <t>コキュウホウ</t>
    </rPh>
    <rPh sb="21" eb="22">
      <t>オコナ</t>
    </rPh>
    <rPh sb="51" eb="52">
      <t>トトノ</t>
    </rPh>
    <phoneticPr fontId="1"/>
  </si>
  <si>
    <t>体幹ヨガ（対象：16歳以上）</t>
    <rPh sb="0" eb="2">
      <t>タイカン</t>
    </rPh>
    <phoneticPr fontId="1"/>
  </si>
  <si>
    <t xml:space="preserve">定員　15　名　延べ  </t>
    <phoneticPr fontId="1"/>
  </si>
  <si>
    <t>体幹の筋肉を刺激し強化することで、基礎代謝を向上させて美しい姿勢と疲れにくいカラダづくりに効果的なクラス</t>
    <rPh sb="0" eb="2">
      <t>タイカン</t>
    </rPh>
    <rPh sb="3" eb="5">
      <t>キンニク</t>
    </rPh>
    <rPh sb="6" eb="8">
      <t>シゲキ</t>
    </rPh>
    <rPh sb="9" eb="11">
      <t>キョウカ</t>
    </rPh>
    <rPh sb="17" eb="19">
      <t>キソ</t>
    </rPh>
    <rPh sb="19" eb="21">
      <t>タイシャ</t>
    </rPh>
    <rPh sb="22" eb="24">
      <t>コウジョウ</t>
    </rPh>
    <rPh sb="27" eb="28">
      <t>ウツク</t>
    </rPh>
    <rPh sb="30" eb="32">
      <t>シセイ</t>
    </rPh>
    <rPh sb="33" eb="34">
      <t>ツカ</t>
    </rPh>
    <rPh sb="45" eb="48">
      <t>コウカテキ</t>
    </rPh>
    <phoneticPr fontId="1"/>
  </si>
  <si>
    <t>定員　20　名　　延べ　</t>
    <phoneticPr fontId="1"/>
  </si>
  <si>
    <t>15:00～
16:00</t>
    <phoneticPr fontId="1"/>
  </si>
  <si>
    <t>管理棟
2階</t>
    <phoneticPr fontId="1"/>
  </si>
  <si>
    <t>コンディショニング＆ＺＵＭＢＡⓇ（対象：18歳以上）</t>
    <rPh sb="17" eb="19">
      <t>タイショウ</t>
    </rPh>
    <rPh sb="22" eb="25">
      <t>サイイジョウ</t>
    </rPh>
    <phoneticPr fontId="1"/>
  </si>
  <si>
    <t>コンディショニングで身体をほぐしてからフィットネスダンス</t>
    <rPh sb="10" eb="12">
      <t>カラダ</t>
    </rPh>
    <phoneticPr fontId="1"/>
  </si>
  <si>
    <t>定員　20　名　延べ</t>
    <phoneticPr fontId="1"/>
  </si>
  <si>
    <t>17:00～
18:00</t>
    <phoneticPr fontId="1"/>
  </si>
  <si>
    <t xml:space="preserve">定員　20　名　延べ  </t>
    <phoneticPr fontId="1"/>
  </si>
  <si>
    <t>定員　　5　名　　延べ　</t>
    <phoneticPr fontId="1"/>
  </si>
  <si>
    <t>定員　15　名　　延べ　</t>
    <phoneticPr fontId="1"/>
  </si>
  <si>
    <t>700～
8:00</t>
    <phoneticPr fontId="1"/>
  </si>
  <si>
    <t>乳児・幼児を対象とした教室</t>
    <rPh sb="0" eb="2">
      <t>ニュウジ</t>
    </rPh>
    <rPh sb="3" eb="5">
      <t>ヨウジ</t>
    </rPh>
    <phoneticPr fontId="1"/>
  </si>
  <si>
    <t>ぼぅちゃんのおうち（対象：3歳未満）</t>
    <rPh sb="14" eb="15">
      <t>サイ</t>
    </rPh>
    <rPh sb="15" eb="17">
      <t>ミマン</t>
    </rPh>
    <phoneticPr fontId="1"/>
  </si>
  <si>
    <t>9:30～
10:30</t>
    <phoneticPr fontId="1"/>
  </si>
  <si>
    <t>乳幼児の運動あそびや工作など</t>
    <rPh sb="0" eb="3">
      <t>ニュウヨウジ</t>
    </rPh>
    <rPh sb="4" eb="6">
      <t>ウンドウ</t>
    </rPh>
    <rPh sb="10" eb="12">
      <t>コウサク</t>
    </rPh>
    <phoneticPr fontId="1"/>
  </si>
  <si>
    <t>4,000円</t>
    <phoneticPr fontId="1"/>
  </si>
  <si>
    <t>申込組数</t>
    <rPh sb="0" eb="2">
      <t>モウシコミ</t>
    </rPh>
    <rPh sb="2" eb="3">
      <t>クミ</t>
    </rPh>
    <rPh sb="3" eb="4">
      <t>スウ</t>
    </rPh>
    <phoneticPr fontId="1"/>
  </si>
  <si>
    <t>令和７年度　体力づくり（総合スポーツセンター実施分　</t>
    <phoneticPr fontId="1"/>
  </si>
  <si>
    <t>3日</t>
    <rPh sb="1" eb="2">
      <t>カ</t>
    </rPh>
    <phoneticPr fontId="1"/>
  </si>
  <si>
    <t>10日</t>
    <rPh sb="2" eb="3">
      <t>カ</t>
    </rPh>
    <phoneticPr fontId="1"/>
  </si>
  <si>
    <t>8日</t>
    <rPh sb="1" eb="2">
      <t>カ</t>
    </rPh>
    <phoneticPr fontId="1"/>
  </si>
  <si>
    <t>5日</t>
    <rPh sb="1" eb="2">
      <t>カ</t>
    </rPh>
    <phoneticPr fontId="1"/>
  </si>
  <si>
    <t>6日</t>
    <rPh sb="1" eb="2">
      <t>カ</t>
    </rPh>
    <phoneticPr fontId="1"/>
  </si>
  <si>
    <t>申込者0のため開催なし</t>
    <rPh sb="0" eb="2">
      <t>モウシコミ</t>
    </rPh>
    <rPh sb="2" eb="3">
      <t>シャ</t>
    </rPh>
    <rPh sb="7" eb="9">
      <t>カイサイ</t>
    </rPh>
    <phoneticPr fontId="1"/>
  </si>
  <si>
    <t>障がい児親子体操教室</t>
    <rPh sb="6" eb="8">
      <t>タイソウ</t>
    </rPh>
    <rPh sb="8" eb="10">
      <t>キョウシツ</t>
    </rPh>
    <phoneticPr fontId="1"/>
  </si>
  <si>
    <t>スポーツ
センター</t>
    <phoneticPr fontId="1"/>
  </si>
  <si>
    <t>2日</t>
    <rPh sb="1" eb="2">
      <t>カ</t>
    </rPh>
    <phoneticPr fontId="1"/>
  </si>
  <si>
    <t>4日</t>
    <rPh sb="1" eb="2">
      <t>カ</t>
    </rPh>
    <phoneticPr fontId="1"/>
  </si>
  <si>
    <t>15：40ー16：40</t>
    <phoneticPr fontId="1"/>
  </si>
  <si>
    <t>令和７年度　自主事業（古曽部・萩谷実施分）</t>
    <phoneticPr fontId="1"/>
  </si>
  <si>
    <t>　　　　　　　　　　　　　　　　萩谷　　　　　　    　</t>
    <rPh sb="16" eb="18">
      <t>ハギタニ</t>
    </rPh>
    <phoneticPr fontId="1"/>
  </si>
  <si>
    <t>6月29日（日)</t>
    <phoneticPr fontId="1"/>
  </si>
  <si>
    <t>　11月30日（日）</t>
    <phoneticPr fontId="1"/>
  </si>
  <si>
    <t>　3月29日（日）</t>
    <phoneticPr fontId="1"/>
  </si>
  <si>
    <t>ビオトープ体験（対象：小学生以上）</t>
    <rPh sb="5" eb="7">
      <t>タイケン</t>
    </rPh>
    <phoneticPr fontId="1"/>
  </si>
  <si>
    <t>　5月25日（日）</t>
    <rPh sb="7" eb="8">
      <t>ニチ</t>
    </rPh>
    <phoneticPr fontId="1"/>
  </si>
  <si>
    <t>生き物が生活しやすい
環境をつくる活動</t>
    <phoneticPr fontId="1"/>
  </si>
  <si>
    <t>モリアオガエルの観察！（対象：小学生以上）</t>
    <rPh sb="8" eb="10">
      <t>カンサツ</t>
    </rPh>
    <phoneticPr fontId="1"/>
  </si>
  <si>
    <t>　6月28日（日）</t>
    <rPh sb="7" eb="8">
      <t>ニチ</t>
    </rPh>
    <phoneticPr fontId="1"/>
  </si>
  <si>
    <t>モリアオガエルと卵塊の観察</t>
    <rPh sb="8" eb="9">
      <t>ラン</t>
    </rPh>
    <rPh sb="9" eb="10">
      <t>カタマリ</t>
    </rPh>
    <rPh sb="11" eb="13">
      <t>カンサツ</t>
    </rPh>
    <phoneticPr fontId="1"/>
  </si>
  <si>
    <t>夜の生き物観察会（対象：小学生以上）</t>
    <rPh sb="0" eb="1">
      <t>ヨル</t>
    </rPh>
    <rPh sb="2" eb="3">
      <t>イ</t>
    </rPh>
    <rPh sb="4" eb="5">
      <t>モノ</t>
    </rPh>
    <rPh sb="5" eb="7">
      <t>カンサツ</t>
    </rPh>
    <rPh sb="7" eb="8">
      <t>カイ</t>
    </rPh>
    <phoneticPr fontId="1"/>
  </si>
  <si>
    <t>夏の夜のいきものを捕まえて
観察</t>
    <rPh sb="0" eb="1">
      <t>ナツ</t>
    </rPh>
    <rPh sb="2" eb="3">
      <t>ヨル</t>
    </rPh>
    <rPh sb="9" eb="10">
      <t>ツカ</t>
    </rPh>
    <rPh sb="14" eb="16">
      <t>カンサツ</t>
    </rPh>
    <phoneticPr fontId="1"/>
  </si>
  <si>
    <t>夏のおわりの生き物観察会（対象：小学生以上）</t>
    <rPh sb="0" eb="1">
      <t>ナツ</t>
    </rPh>
    <rPh sb="6" eb="7">
      <t>イ</t>
    </rPh>
    <rPh sb="8" eb="9">
      <t>モノ</t>
    </rPh>
    <rPh sb="9" eb="11">
      <t>カンサツ</t>
    </rPh>
    <rPh sb="11" eb="12">
      <t>カイ</t>
    </rPh>
    <phoneticPr fontId="1"/>
  </si>
  <si>
    <t>　9月6日（土）</t>
    <rPh sb="6" eb="7">
      <t>ツチ</t>
    </rPh>
    <phoneticPr fontId="1"/>
  </si>
  <si>
    <t>17:00～
19:00</t>
    <phoneticPr fontId="1"/>
  </si>
  <si>
    <t>夏終わりいきものを捕まえて
観察</t>
    <rPh sb="0" eb="1">
      <t>ナツ</t>
    </rPh>
    <rPh sb="1" eb="2">
      <t>オ</t>
    </rPh>
    <rPh sb="9" eb="10">
      <t>ツカ</t>
    </rPh>
    <rPh sb="14" eb="16">
      <t>カンサツ</t>
    </rPh>
    <phoneticPr fontId="1"/>
  </si>
  <si>
    <t>ノルディックウォーキング（対象：18歳以上）</t>
    <phoneticPr fontId="1"/>
  </si>
  <si>
    <t>　11月9日（日）</t>
    <phoneticPr fontId="1"/>
  </si>
  <si>
    <t>小学生以上を対象としたイベント</t>
    <rPh sb="0" eb="3">
      <t>ショウガクセイ</t>
    </rPh>
    <rPh sb="3" eb="5">
      <t>イジョウ</t>
    </rPh>
    <rPh sb="6" eb="8">
      <t>タイショウ</t>
    </rPh>
    <phoneticPr fontId="1"/>
  </si>
  <si>
    <t>春の野鳥観察会（対象：どなたでも）</t>
    <rPh sb="0" eb="1">
      <t>ハル</t>
    </rPh>
    <rPh sb="2" eb="4">
      <t>ヤチョウ</t>
    </rPh>
    <rPh sb="4" eb="6">
      <t>カンサツ</t>
    </rPh>
    <rPh sb="6" eb="7">
      <t>カイ</t>
    </rPh>
    <rPh sb="8" eb="10">
      <t>タイショウ</t>
    </rPh>
    <phoneticPr fontId="1"/>
  </si>
  <si>
    <t>定員　30名　　延べ　</t>
    <rPh sb="5" eb="6">
      <t>メイ</t>
    </rPh>
    <phoneticPr fontId="1"/>
  </si>
  <si>
    <t>　3月15日（日）</t>
    <phoneticPr fontId="1"/>
  </si>
  <si>
    <t>萩谷公園
全体</t>
    <rPh sb="5" eb="7">
      <t>ゼンタイ</t>
    </rPh>
    <phoneticPr fontId="1"/>
  </si>
  <si>
    <t>早春の鳥の観察</t>
    <rPh sb="0" eb="2">
      <t>ソウシュン</t>
    </rPh>
    <rPh sb="3" eb="4">
      <t>トリ</t>
    </rPh>
    <rPh sb="5" eb="7">
      <t>カンサツ</t>
    </rPh>
    <phoneticPr fontId="1"/>
  </si>
  <si>
    <t>　３月22日（日）</t>
    <rPh sb="7" eb="8">
      <t>ニチ</t>
    </rPh>
    <phoneticPr fontId="1"/>
  </si>
  <si>
    <t>10:00～12:00</t>
    <phoneticPr fontId="1"/>
  </si>
  <si>
    <t>未就学児・小学生を対象とした教室</t>
    <rPh sb="0" eb="4">
      <t>ミシュウガクジ</t>
    </rPh>
    <phoneticPr fontId="1"/>
  </si>
  <si>
    <t>幼稚園・学童保育室向けイベント　（対象：年長児～小学5年生）</t>
    <rPh sb="0" eb="3">
      <t>ヨウチエン</t>
    </rPh>
    <rPh sb="4" eb="6">
      <t>ガクドウ</t>
    </rPh>
    <rPh sb="6" eb="8">
      <t>ホイク</t>
    </rPh>
    <rPh sb="8" eb="9">
      <t>シツ</t>
    </rPh>
    <rPh sb="9" eb="10">
      <t>ム</t>
    </rPh>
    <rPh sb="20" eb="22">
      <t>ネンチョウ</t>
    </rPh>
    <rPh sb="22" eb="23">
      <t>ジ</t>
    </rPh>
    <phoneticPr fontId="1"/>
  </si>
  <si>
    <t>4月2日（水)</t>
    <rPh sb="5" eb="6">
      <t>スイ</t>
    </rPh>
    <phoneticPr fontId="1"/>
  </si>
  <si>
    <t>9:00～
12:00</t>
    <phoneticPr fontId="1"/>
  </si>
  <si>
    <t>　8月1日（金）</t>
    <rPh sb="6" eb="7">
      <t>キン</t>
    </rPh>
    <phoneticPr fontId="1"/>
  </si>
  <si>
    <t>　1月7日（水）</t>
    <rPh sb="6" eb="7">
      <t>スイ</t>
    </rPh>
    <phoneticPr fontId="1"/>
  </si>
  <si>
    <t>3月30日（月）</t>
    <rPh sb="6" eb="7">
      <t>ゲツ</t>
    </rPh>
    <phoneticPr fontId="1"/>
  </si>
  <si>
    <t>民間幼稚園の親子に様々な
スポーツを体験して遊んでもらう</t>
    <rPh sb="0" eb="2">
      <t>ミンカン</t>
    </rPh>
    <rPh sb="2" eb="5">
      <t>ヨウチエン</t>
    </rPh>
    <rPh sb="6" eb="8">
      <t>オヤコ</t>
    </rPh>
    <rPh sb="9" eb="11">
      <t>サマザマ</t>
    </rPh>
    <rPh sb="18" eb="20">
      <t>タイケン</t>
    </rPh>
    <rPh sb="22" eb="23">
      <t>アソ</t>
    </rPh>
    <phoneticPr fontId="1"/>
  </si>
  <si>
    <t>5月18日（日）</t>
    <phoneticPr fontId="1"/>
  </si>
  <si>
    <t>2月15日（日）</t>
    <phoneticPr fontId="1"/>
  </si>
  <si>
    <t>幼児の親子を対象とした教室</t>
    <rPh sb="0" eb="2">
      <t>ヨウジ</t>
    </rPh>
    <rPh sb="3" eb="5">
      <t>オヤコ</t>
    </rPh>
    <phoneticPr fontId="1"/>
  </si>
  <si>
    <t>親子忍者あそび　（対象：年中～年長児と保護者）</t>
    <rPh sb="0" eb="2">
      <t>オヤコ</t>
    </rPh>
    <rPh sb="2" eb="4">
      <t>ニンジャ</t>
    </rPh>
    <rPh sb="12" eb="14">
      <t>ネンチュウ</t>
    </rPh>
    <rPh sb="15" eb="18">
      <t>ネンチョウジ</t>
    </rPh>
    <rPh sb="19" eb="22">
      <t>ホゴシャ</t>
    </rPh>
    <phoneticPr fontId="1"/>
  </si>
  <si>
    <t>定員　各15組30　名　　延べ　　</t>
    <rPh sb="3" eb="4">
      <t>カク</t>
    </rPh>
    <rPh sb="6" eb="7">
      <t>クミ</t>
    </rPh>
    <phoneticPr fontId="1"/>
  </si>
  <si>
    <t>7月27日（日）</t>
    <phoneticPr fontId="1"/>
  </si>
  <si>
    <t>親子で忍者衣装に着替え
様々な修行に挑戦</t>
    <rPh sb="0" eb="2">
      <t>オヤコ</t>
    </rPh>
    <rPh sb="3" eb="5">
      <t>ニンジャ</t>
    </rPh>
    <rPh sb="5" eb="7">
      <t>イショウ</t>
    </rPh>
    <rPh sb="8" eb="10">
      <t>キガ</t>
    </rPh>
    <rPh sb="12" eb="14">
      <t>サマザマ</t>
    </rPh>
    <rPh sb="15" eb="17">
      <t>シュギョウ</t>
    </rPh>
    <rPh sb="18" eb="20">
      <t>チョウセン</t>
    </rPh>
    <phoneticPr fontId="1"/>
  </si>
  <si>
    <t>3月1日（日）</t>
    <phoneticPr fontId="1"/>
  </si>
  <si>
    <t>親子忍者あそび　（対象：小学１～小学３年生と保護者）</t>
    <rPh sb="0" eb="2">
      <t>オヤコ</t>
    </rPh>
    <rPh sb="2" eb="4">
      <t>ニンジャ</t>
    </rPh>
    <rPh sb="22" eb="24">
      <t>ホゴ</t>
    </rPh>
    <rPh sb="24" eb="25">
      <t>シャ</t>
    </rPh>
    <phoneticPr fontId="1"/>
  </si>
  <si>
    <t>定員　各15組30　名　　延べ　</t>
    <rPh sb="3" eb="4">
      <t>カク</t>
    </rPh>
    <rPh sb="6" eb="7">
      <t>クミ</t>
    </rPh>
    <phoneticPr fontId="1"/>
  </si>
  <si>
    <t>親子トランポリン　（対象：年中～年長児と保護者）</t>
    <rPh sb="0" eb="2">
      <t>オヤコ</t>
    </rPh>
    <rPh sb="13" eb="15">
      <t>ネンチュウ</t>
    </rPh>
    <rPh sb="16" eb="19">
      <t>ネンチョウジ</t>
    </rPh>
    <rPh sb="20" eb="23">
      <t>ホゴシャ</t>
    </rPh>
    <phoneticPr fontId="1"/>
  </si>
  <si>
    <t>定員　各10組20　名　　延べ　　</t>
    <rPh sb="3" eb="4">
      <t>カク</t>
    </rPh>
    <rPh sb="6" eb="7">
      <t>クミ</t>
    </rPh>
    <phoneticPr fontId="1"/>
  </si>
  <si>
    <t>8月3日（日）</t>
    <phoneticPr fontId="1"/>
  </si>
  <si>
    <t>大型トランポリンで
色々な技に親子で挑戦</t>
    <rPh sb="0" eb="2">
      <t>オオガタ</t>
    </rPh>
    <rPh sb="10" eb="12">
      <t>イロイロ</t>
    </rPh>
    <rPh sb="13" eb="14">
      <t>ワザ</t>
    </rPh>
    <rPh sb="15" eb="17">
      <t>オヤコ</t>
    </rPh>
    <rPh sb="18" eb="20">
      <t>チョウセン</t>
    </rPh>
    <phoneticPr fontId="1"/>
  </si>
  <si>
    <t>3月22日（日）</t>
    <phoneticPr fontId="1"/>
  </si>
  <si>
    <t>親子トランポリン　（対象：小学１～小学３年生と保護者）</t>
    <rPh sb="0" eb="2">
      <t>オヤコ</t>
    </rPh>
    <rPh sb="23" eb="25">
      <t>ホゴ</t>
    </rPh>
    <rPh sb="25" eb="26">
      <t>シャ</t>
    </rPh>
    <phoneticPr fontId="1"/>
  </si>
  <si>
    <t>定員　各10組20　名　　延べ　</t>
    <rPh sb="3" eb="4">
      <t>カク</t>
    </rPh>
    <rPh sb="6" eb="7">
      <t>クミ</t>
    </rPh>
    <phoneticPr fontId="1"/>
  </si>
  <si>
    <t>8月17日（日）</t>
    <phoneticPr fontId="1"/>
  </si>
  <si>
    <t>13:00～
14;30</t>
    <phoneticPr fontId="1"/>
  </si>
  <si>
    <t>スポーツ縁日（対象：小学生）</t>
    <rPh sb="4" eb="6">
      <t>エンニチ</t>
    </rPh>
    <rPh sb="10" eb="13">
      <t>ショウガクセイ</t>
    </rPh>
    <phoneticPr fontId="1"/>
  </si>
  <si>
    <t>17:00～
19:30</t>
    <phoneticPr fontId="1"/>
  </si>
  <si>
    <t>様々なレクリエーションスポーツを体験</t>
    <rPh sb="0" eb="2">
      <t>サマザマ</t>
    </rPh>
    <rPh sb="16" eb="18">
      <t>タイケン</t>
    </rPh>
    <phoneticPr fontId="1"/>
  </si>
  <si>
    <t>年中児～小学生の親子を対象としたイベント</t>
    <rPh sb="0" eb="2">
      <t>ネンチュウ</t>
    </rPh>
    <rPh sb="2" eb="3">
      <t>ジ</t>
    </rPh>
    <rPh sb="4" eb="7">
      <t>ショウガクセイ</t>
    </rPh>
    <rPh sb="8" eb="10">
      <t>オヤコ</t>
    </rPh>
    <rPh sb="11" eb="13">
      <t>タイショウ</t>
    </rPh>
    <phoneticPr fontId="1"/>
  </si>
  <si>
    <t>あそんで防災（対象：年中児～小学生の親子）</t>
    <rPh sb="4" eb="6">
      <t>ボウサイ</t>
    </rPh>
    <rPh sb="10" eb="12">
      <t>ネンチュウ</t>
    </rPh>
    <rPh sb="12" eb="13">
      <t>ジ</t>
    </rPh>
    <rPh sb="14" eb="17">
      <t>ショウガクセイ</t>
    </rPh>
    <rPh sb="18" eb="20">
      <t>オヤコ</t>
    </rPh>
    <phoneticPr fontId="1"/>
  </si>
  <si>
    <t>定員 20名40組　　延べ　　</t>
    <rPh sb="8" eb="9">
      <t>クミ</t>
    </rPh>
    <phoneticPr fontId="1"/>
  </si>
  <si>
    <t>　9月15日（月・祝）</t>
    <rPh sb="7" eb="8">
      <t>ゲツ</t>
    </rPh>
    <rPh sb="9" eb="10">
      <t>シュク</t>
    </rPh>
    <phoneticPr fontId="1"/>
  </si>
  <si>
    <r>
      <t xml:space="preserve">古曽部
</t>
    </r>
    <r>
      <rPr>
        <sz val="7"/>
        <rFont val="ＭＳ Ｐゴシック"/>
        <family val="3"/>
        <charset val="128"/>
      </rPr>
      <t>メインアリーナ</t>
    </r>
    <r>
      <rPr>
        <sz val="8"/>
        <rFont val="ＭＳ Ｐゴシック"/>
        <family val="3"/>
        <charset val="128"/>
      </rPr>
      <t xml:space="preserve">
全面</t>
    </r>
    <rPh sb="12" eb="14">
      <t>ゼンメン</t>
    </rPh>
    <phoneticPr fontId="1"/>
  </si>
  <si>
    <t>親子で協力して防災ゲームに
挑戦</t>
    <rPh sb="0" eb="2">
      <t>オヤコ</t>
    </rPh>
    <rPh sb="3" eb="5">
      <t>キョウリョク</t>
    </rPh>
    <rPh sb="7" eb="9">
      <t>ボウサイ</t>
    </rPh>
    <rPh sb="14" eb="16">
      <t>チョウセン</t>
    </rPh>
    <phoneticPr fontId="1"/>
  </si>
  <si>
    <t>定員　20　名　　延べ　　</t>
    <phoneticPr fontId="1"/>
  </si>
  <si>
    <t>　9月　23日（火）</t>
    <rPh sb="8" eb="9">
      <t>カ</t>
    </rPh>
    <phoneticPr fontId="1"/>
  </si>
  <si>
    <t>大人を対象とした教室</t>
    <rPh sb="0" eb="2">
      <t>オトナ</t>
    </rPh>
    <phoneticPr fontId="1"/>
  </si>
  <si>
    <t>ナイトヨガ　（対象：18歳以上）</t>
    <rPh sb="12" eb="15">
      <t>サイイジョウ</t>
    </rPh>
    <phoneticPr fontId="1"/>
  </si>
  <si>
    <t>定員　　15　名　　延べ　</t>
    <phoneticPr fontId="1"/>
  </si>
  <si>
    <t>9月27日（日）</t>
    <phoneticPr fontId="1"/>
  </si>
  <si>
    <t>幼児・小学生の親子を対象とした教室</t>
    <rPh sb="0" eb="2">
      <t>ヨウジ</t>
    </rPh>
    <rPh sb="3" eb="6">
      <t>ショウガクセイ</t>
    </rPh>
    <rPh sb="7" eb="9">
      <t>オヤコ</t>
    </rPh>
    <rPh sb="10" eb="12">
      <t>タイショウ</t>
    </rPh>
    <rPh sb="15" eb="17">
      <t>キョウシツ</t>
    </rPh>
    <phoneticPr fontId="1"/>
  </si>
  <si>
    <t>どんぐり工作教室（対象：年中～小学生の親子）</t>
    <rPh sb="4" eb="6">
      <t>コウサク</t>
    </rPh>
    <rPh sb="6" eb="8">
      <t>キョウシツ</t>
    </rPh>
    <rPh sb="9" eb="11">
      <t>タイショウ</t>
    </rPh>
    <rPh sb="12" eb="13">
      <t>ネン</t>
    </rPh>
    <rPh sb="13" eb="14">
      <t>チュウ</t>
    </rPh>
    <rPh sb="15" eb="18">
      <t>ショウガクセイ</t>
    </rPh>
    <rPh sb="19" eb="21">
      <t>オヤコ</t>
    </rPh>
    <phoneticPr fontId="1"/>
  </si>
  <si>
    <t>定員　10組 20名　　延べ　　</t>
    <rPh sb="5" eb="6">
      <t>クミ</t>
    </rPh>
    <phoneticPr fontId="1"/>
  </si>
  <si>
    <t>　11月　23日（日）</t>
    <rPh sb="9" eb="10">
      <t>ニチ</t>
    </rPh>
    <phoneticPr fontId="1"/>
  </si>
  <si>
    <t>１1月25日（火）</t>
    <rPh sb="7" eb="8">
      <t>カ</t>
    </rPh>
    <phoneticPr fontId="1"/>
  </si>
  <si>
    <t>１2月23日（火）</t>
    <rPh sb="7" eb="8">
      <t>カ</t>
    </rPh>
    <phoneticPr fontId="1"/>
  </si>
  <si>
    <t>1月20日（火）</t>
    <rPh sb="6" eb="7">
      <t>カ</t>
    </rPh>
    <phoneticPr fontId="1"/>
  </si>
  <si>
    <t>2月24日（火）</t>
    <rPh sb="6" eb="7">
      <t>カ</t>
    </rPh>
    <phoneticPr fontId="1"/>
  </si>
  <si>
    <t>　12月　6日（土）</t>
    <rPh sb="8" eb="9">
      <t>ツチ</t>
    </rPh>
    <phoneticPr fontId="1"/>
  </si>
  <si>
    <t>小学生・大人を対象とした教室</t>
    <rPh sb="0" eb="3">
      <t>ショウガクセイ</t>
    </rPh>
    <phoneticPr fontId="1"/>
  </si>
  <si>
    <t>ビクトリークリニック卓球（対象：①小学生②18歳以上）</t>
    <rPh sb="10" eb="12">
      <t>タッキュウ</t>
    </rPh>
    <rPh sb="17" eb="20">
      <t>ショウガクセイ</t>
    </rPh>
    <phoneticPr fontId="1"/>
  </si>
  <si>
    <t>定員　各30　名　　延べ　</t>
    <rPh sb="3" eb="4">
      <t>カク</t>
    </rPh>
    <phoneticPr fontId="1"/>
  </si>
  <si>
    <t>　3月21日（土）</t>
    <rPh sb="7" eb="8">
      <t>ツチ</t>
    </rPh>
    <phoneticPr fontId="1"/>
  </si>
  <si>
    <t>9:15～
11:00</t>
    <phoneticPr fontId="1"/>
  </si>
  <si>
    <t>12:30～
14:30</t>
    <phoneticPr fontId="1"/>
  </si>
  <si>
    <t>定員　30　名　　延べ　</t>
    <rPh sb="6" eb="7">
      <t>メイ</t>
    </rPh>
    <phoneticPr fontId="1"/>
  </si>
  <si>
    <t>　3月 21日（土）</t>
    <rPh sb="8" eb="9">
      <t>ツチ</t>
    </rPh>
    <phoneticPr fontId="1"/>
  </si>
  <si>
    <t>小学生以上を対象とした教室</t>
    <rPh sb="0" eb="3">
      <t>ショウガクセイ</t>
    </rPh>
    <rPh sb="3" eb="5">
      <t>イジョウ</t>
    </rPh>
    <phoneticPr fontId="1"/>
  </si>
  <si>
    <t>ピックルボール体験会（対象：小学生以上）</t>
    <rPh sb="7" eb="9">
      <t>タイケン</t>
    </rPh>
    <rPh sb="9" eb="10">
      <t>カイ</t>
    </rPh>
    <rPh sb="14" eb="17">
      <t>ショウガクセイ</t>
    </rPh>
    <phoneticPr fontId="1"/>
  </si>
  <si>
    <t>定員　各 32　名　　延べ　　　</t>
    <rPh sb="3" eb="4">
      <t>カク</t>
    </rPh>
    <phoneticPr fontId="1"/>
  </si>
  <si>
    <t>１2月11日（木）</t>
    <rPh sb="7" eb="8">
      <t>モク</t>
    </rPh>
    <phoneticPr fontId="1"/>
  </si>
  <si>
    <t>9:30～
1100</t>
    <phoneticPr fontId="1"/>
  </si>
  <si>
    <t>1月12日（月・祝）</t>
    <rPh sb="6" eb="7">
      <t>ゲツ</t>
    </rPh>
    <rPh sb="8" eb="9">
      <t>シュク</t>
    </rPh>
    <phoneticPr fontId="1"/>
  </si>
  <si>
    <t>18:30～
20:00</t>
    <phoneticPr fontId="1"/>
  </si>
  <si>
    <t>１月28日（木）</t>
    <rPh sb="6" eb="7">
      <t>モク</t>
    </rPh>
    <phoneticPr fontId="1"/>
  </si>
  <si>
    <t>2月4日（水）</t>
    <rPh sb="5" eb="6">
      <t>スイ</t>
    </rPh>
    <phoneticPr fontId="1"/>
  </si>
  <si>
    <t>２月16日（月）</t>
    <rPh sb="6" eb="7">
      <t>ゲツ</t>
    </rPh>
    <phoneticPr fontId="1"/>
  </si>
  <si>
    <t>3月12日（木）</t>
    <rPh sb="6" eb="7">
      <t>モク</t>
    </rPh>
    <phoneticPr fontId="1"/>
  </si>
  <si>
    <t>12:30～
14:00</t>
    <phoneticPr fontId="1"/>
  </si>
  <si>
    <t>3月29日（日）</t>
    <rPh sb="6" eb="7">
      <t>ニチ</t>
    </rPh>
    <phoneticPr fontId="1"/>
  </si>
  <si>
    <t>定員  10 名　　延べ　　　</t>
    <rPh sb="7" eb="8">
      <t>メイ</t>
    </rPh>
    <phoneticPr fontId="1"/>
  </si>
  <si>
    <t>　4月　14日（月）</t>
    <rPh sb="8" eb="9">
      <t>ゲツ</t>
    </rPh>
    <phoneticPr fontId="1"/>
  </si>
  <si>
    <t>　4月　28日（月）</t>
    <rPh sb="8" eb="9">
      <t>ゲツ</t>
    </rPh>
    <phoneticPr fontId="1"/>
  </si>
  <si>
    <t>　5月12日（月）</t>
    <rPh sb="7" eb="8">
      <t>ゲツ</t>
    </rPh>
    <phoneticPr fontId="1"/>
  </si>
  <si>
    <t xml:space="preserve">  5月26日（月）</t>
    <rPh sb="8" eb="9">
      <t>ゲツ</t>
    </rPh>
    <phoneticPr fontId="1"/>
  </si>
  <si>
    <t>　6月  9日（月）</t>
    <rPh sb="8" eb="9">
      <t>ゲツ</t>
    </rPh>
    <phoneticPr fontId="1"/>
  </si>
  <si>
    <t>　6月　23日（月）</t>
    <rPh sb="8" eb="9">
      <t>ゲツ</t>
    </rPh>
    <phoneticPr fontId="1"/>
  </si>
  <si>
    <t>　7月　14日（月）</t>
    <rPh sb="8" eb="9">
      <t>ゲツ</t>
    </rPh>
    <phoneticPr fontId="1"/>
  </si>
  <si>
    <t>　7月 28日（月）</t>
    <rPh sb="8" eb="9">
      <t>ゲツ</t>
    </rPh>
    <phoneticPr fontId="1"/>
  </si>
  <si>
    <t>　8月　4日（月）</t>
    <rPh sb="7" eb="8">
      <t>ゲツ</t>
    </rPh>
    <phoneticPr fontId="1"/>
  </si>
  <si>
    <t>　8月25日（月）</t>
    <rPh sb="7" eb="8">
      <t>ゲツ</t>
    </rPh>
    <phoneticPr fontId="1"/>
  </si>
  <si>
    <t>　9月　8日（月）</t>
    <rPh sb="7" eb="8">
      <t>ゲツ</t>
    </rPh>
    <phoneticPr fontId="1"/>
  </si>
  <si>
    <t>　9月29日（月）</t>
    <rPh sb="7" eb="8">
      <t>ゲツ</t>
    </rPh>
    <phoneticPr fontId="1"/>
  </si>
  <si>
    <t xml:space="preserve">  10月　6日（月）</t>
    <rPh sb="9" eb="10">
      <t>ゲツ</t>
    </rPh>
    <phoneticPr fontId="1"/>
  </si>
  <si>
    <t>　10月27日（月）</t>
    <rPh sb="8" eb="9">
      <t>ゲツ</t>
    </rPh>
    <phoneticPr fontId="1"/>
  </si>
  <si>
    <t>　11月10日（月）</t>
    <rPh sb="8" eb="9">
      <t>ゲツ</t>
    </rPh>
    <phoneticPr fontId="1"/>
  </si>
  <si>
    <t>　11月17日（月）</t>
    <rPh sb="8" eb="9">
      <t>ゲツ</t>
    </rPh>
    <phoneticPr fontId="1"/>
  </si>
  <si>
    <t>　12月　1日（月）</t>
    <rPh sb="8" eb="9">
      <t>ゲツ</t>
    </rPh>
    <phoneticPr fontId="1"/>
  </si>
  <si>
    <t>　12月15日（月）</t>
    <rPh sb="8" eb="9">
      <t>ゲツ</t>
    </rPh>
    <phoneticPr fontId="1"/>
  </si>
  <si>
    <t>　1月19日（月）</t>
    <rPh sb="7" eb="8">
      <t>ゲツ</t>
    </rPh>
    <phoneticPr fontId="1"/>
  </si>
  <si>
    <t xml:space="preserve">  1月26日（月）</t>
    <rPh sb="8" eb="9">
      <t>ゲツ</t>
    </rPh>
    <phoneticPr fontId="1"/>
  </si>
  <si>
    <t>　2月　2日（月）</t>
    <rPh sb="7" eb="8">
      <t>ゲツ</t>
    </rPh>
    <phoneticPr fontId="1"/>
  </si>
  <si>
    <t>　2月16日（月）</t>
    <rPh sb="7" eb="8">
      <t>ゲツ</t>
    </rPh>
    <phoneticPr fontId="1"/>
  </si>
  <si>
    <t>　3月　2日（月）</t>
    <rPh sb="7" eb="8">
      <t>ゲツ</t>
    </rPh>
    <phoneticPr fontId="1"/>
  </si>
  <si>
    <t>　3月16日（月）</t>
    <rPh sb="7" eb="8">
      <t>ゲツ</t>
    </rPh>
    <phoneticPr fontId="1"/>
  </si>
  <si>
    <t>　4月　1日（火）</t>
    <rPh sb="7" eb="8">
      <t>カ</t>
    </rPh>
    <phoneticPr fontId="1"/>
  </si>
  <si>
    <t>　4月　8日（火）</t>
    <rPh sb="7" eb="8">
      <t>カ</t>
    </rPh>
    <phoneticPr fontId="1"/>
  </si>
  <si>
    <t>　4月　15日（火）</t>
    <rPh sb="8" eb="9">
      <t>カ</t>
    </rPh>
    <phoneticPr fontId="1"/>
  </si>
  <si>
    <t>　4月　22日（火）</t>
    <rPh sb="8" eb="9">
      <t>カ</t>
    </rPh>
    <phoneticPr fontId="1"/>
  </si>
  <si>
    <t>　4月　29日（火）</t>
    <rPh sb="8" eb="9">
      <t>カ</t>
    </rPh>
    <phoneticPr fontId="1"/>
  </si>
  <si>
    <t>　5月　6日（火）</t>
    <rPh sb="7" eb="8">
      <t>カ</t>
    </rPh>
    <phoneticPr fontId="1"/>
  </si>
  <si>
    <t>　5月　13日（火）</t>
    <rPh sb="8" eb="9">
      <t>カ</t>
    </rPh>
    <phoneticPr fontId="1"/>
  </si>
  <si>
    <t>　5月　20日（火）</t>
    <rPh sb="8" eb="9">
      <t>カ</t>
    </rPh>
    <phoneticPr fontId="1"/>
  </si>
  <si>
    <t>　5月　27日（火）</t>
    <rPh sb="8" eb="9">
      <t>カ</t>
    </rPh>
    <phoneticPr fontId="1"/>
  </si>
  <si>
    <t>　6月　3日（火）</t>
    <rPh sb="7" eb="8">
      <t>カ</t>
    </rPh>
    <phoneticPr fontId="1"/>
  </si>
  <si>
    <t>　6月　10日（火）</t>
    <rPh sb="8" eb="9">
      <t>カ</t>
    </rPh>
    <phoneticPr fontId="1"/>
  </si>
  <si>
    <t>　6月　17日（火）</t>
    <rPh sb="8" eb="9">
      <t>カ</t>
    </rPh>
    <phoneticPr fontId="1"/>
  </si>
  <si>
    <t>　6月　24日（火）</t>
    <rPh sb="8" eb="9">
      <t>カ</t>
    </rPh>
    <phoneticPr fontId="1"/>
  </si>
  <si>
    <t>　7月　1日（火）</t>
    <rPh sb="7" eb="8">
      <t>カ</t>
    </rPh>
    <phoneticPr fontId="1"/>
  </si>
  <si>
    <t>　7月　8日（火）</t>
    <rPh sb="7" eb="8">
      <t>カ</t>
    </rPh>
    <phoneticPr fontId="1"/>
  </si>
  <si>
    <t>　7月　15日（火）</t>
    <rPh sb="8" eb="9">
      <t>カ</t>
    </rPh>
    <phoneticPr fontId="1"/>
  </si>
  <si>
    <t>　7月　22日（火）</t>
    <rPh sb="8" eb="9">
      <t>カ</t>
    </rPh>
    <phoneticPr fontId="1"/>
  </si>
  <si>
    <t>　7月　29日（火）</t>
    <rPh sb="8" eb="9">
      <t>カ</t>
    </rPh>
    <phoneticPr fontId="1"/>
  </si>
  <si>
    <t>　8月　5日（火）</t>
    <rPh sb="7" eb="8">
      <t>カ</t>
    </rPh>
    <phoneticPr fontId="1"/>
  </si>
  <si>
    <t>　8月　12日（火）</t>
    <rPh sb="8" eb="9">
      <t>カ</t>
    </rPh>
    <phoneticPr fontId="1"/>
  </si>
  <si>
    <t>　8月　19日（火）</t>
    <rPh sb="8" eb="9">
      <t>カ</t>
    </rPh>
    <phoneticPr fontId="1"/>
  </si>
  <si>
    <t>　8月　26日（火）</t>
    <rPh sb="8" eb="9">
      <t>カ</t>
    </rPh>
    <phoneticPr fontId="1"/>
  </si>
  <si>
    <t>　9月　2日（火）</t>
    <rPh sb="7" eb="8">
      <t>カ</t>
    </rPh>
    <phoneticPr fontId="1"/>
  </si>
  <si>
    <t>　9月　9日（火）</t>
    <rPh sb="7" eb="8">
      <t>カ</t>
    </rPh>
    <phoneticPr fontId="1"/>
  </si>
  <si>
    <t>　9月　16日（火）</t>
    <rPh sb="8" eb="9">
      <t>カ</t>
    </rPh>
    <phoneticPr fontId="1"/>
  </si>
  <si>
    <t>　9月　30日（火）</t>
    <rPh sb="8" eb="9">
      <t>カ</t>
    </rPh>
    <phoneticPr fontId="1"/>
  </si>
  <si>
    <t>　10月　7日（火）</t>
    <rPh sb="8" eb="9">
      <t>カ</t>
    </rPh>
    <phoneticPr fontId="1"/>
  </si>
  <si>
    <t>　10月14日（火）</t>
    <rPh sb="8" eb="9">
      <t>カ</t>
    </rPh>
    <phoneticPr fontId="1"/>
  </si>
  <si>
    <t>　10月21日（火）</t>
    <rPh sb="8" eb="9">
      <t>カ</t>
    </rPh>
    <phoneticPr fontId="1"/>
  </si>
  <si>
    <t>　11月　4日（火）</t>
    <rPh sb="8" eb="9">
      <t>カ</t>
    </rPh>
    <phoneticPr fontId="1"/>
  </si>
  <si>
    <t>　11月11日（火）</t>
    <rPh sb="8" eb="9">
      <t>カ</t>
    </rPh>
    <phoneticPr fontId="1"/>
  </si>
  <si>
    <t>　11月18日（火）</t>
    <rPh sb="8" eb="9">
      <t>カ</t>
    </rPh>
    <phoneticPr fontId="1"/>
  </si>
  <si>
    <t>　11月25日（火）</t>
    <rPh sb="8" eb="9">
      <t>カ</t>
    </rPh>
    <phoneticPr fontId="1"/>
  </si>
  <si>
    <t>　12月2日（火）</t>
    <rPh sb="7" eb="8">
      <t>カ</t>
    </rPh>
    <phoneticPr fontId="1"/>
  </si>
  <si>
    <t>　12月9日（火）</t>
    <rPh sb="7" eb="8">
      <t>カ</t>
    </rPh>
    <phoneticPr fontId="1"/>
  </si>
  <si>
    <t>　12月16日（火）</t>
    <rPh sb="8" eb="9">
      <t>カ</t>
    </rPh>
    <phoneticPr fontId="1"/>
  </si>
  <si>
    <t>　12月23日（火）</t>
    <rPh sb="8" eb="9">
      <t>カ</t>
    </rPh>
    <phoneticPr fontId="1"/>
  </si>
  <si>
    <t>　1月　6日（火）</t>
    <rPh sb="7" eb="8">
      <t>カ</t>
    </rPh>
    <phoneticPr fontId="1"/>
  </si>
  <si>
    <t>　1月　13日（火）</t>
    <rPh sb="8" eb="9">
      <t>カ</t>
    </rPh>
    <phoneticPr fontId="1"/>
  </si>
  <si>
    <t>　1月　20日（火）</t>
    <rPh sb="8" eb="9">
      <t>カ</t>
    </rPh>
    <phoneticPr fontId="1"/>
  </si>
  <si>
    <t>　1月　27日（火）</t>
    <rPh sb="8" eb="9">
      <t>カ</t>
    </rPh>
    <phoneticPr fontId="1"/>
  </si>
  <si>
    <t xml:space="preserve"> 2月　 3日（火）</t>
    <rPh sb="8" eb="9">
      <t>カ</t>
    </rPh>
    <phoneticPr fontId="1"/>
  </si>
  <si>
    <t xml:space="preserve"> 2月　 10日（火）</t>
    <rPh sb="9" eb="10">
      <t>カ</t>
    </rPh>
    <phoneticPr fontId="1"/>
  </si>
  <si>
    <t xml:space="preserve"> 2月　 17日（火）</t>
    <rPh sb="9" eb="10">
      <t>カ</t>
    </rPh>
    <phoneticPr fontId="1"/>
  </si>
  <si>
    <t xml:space="preserve"> 2月　 24日（火）</t>
    <rPh sb="9" eb="10">
      <t>カ</t>
    </rPh>
    <phoneticPr fontId="1"/>
  </si>
  <si>
    <t xml:space="preserve"> 3月　 10日（火）</t>
    <rPh sb="9" eb="10">
      <t>カ</t>
    </rPh>
    <phoneticPr fontId="1"/>
  </si>
  <si>
    <t xml:space="preserve"> 3月　 17日（火）</t>
    <rPh sb="9" eb="10">
      <t>カ</t>
    </rPh>
    <phoneticPr fontId="1"/>
  </si>
  <si>
    <t xml:space="preserve"> 3月　 24日（火）</t>
    <rPh sb="9" eb="10">
      <t>カ</t>
    </rPh>
    <phoneticPr fontId="1"/>
  </si>
  <si>
    <t xml:space="preserve"> 3月　 31日（火）</t>
    <rPh sb="9" eb="10">
      <t>カ</t>
    </rPh>
    <phoneticPr fontId="1"/>
  </si>
  <si>
    <t>　10月28日（火）</t>
    <rPh sb="8" eb="9">
      <t>カ</t>
    </rPh>
    <phoneticPr fontId="1"/>
  </si>
  <si>
    <t>　3月　3日（火）</t>
    <rPh sb="7" eb="8">
      <t>カ</t>
    </rPh>
    <phoneticPr fontId="1"/>
  </si>
  <si>
    <t>　12月　2日（火）</t>
    <rPh sb="8" eb="9">
      <t>カ</t>
    </rPh>
    <phoneticPr fontId="1"/>
  </si>
  <si>
    <t>　12月　9日（火）</t>
    <rPh sb="8" eb="9">
      <t>カ</t>
    </rPh>
    <phoneticPr fontId="1"/>
  </si>
  <si>
    <t>　10月  28日（火）</t>
    <rPh sb="10" eb="11">
      <t>カ</t>
    </rPh>
    <phoneticPr fontId="1"/>
  </si>
  <si>
    <t>　3月  3日（火）</t>
    <rPh sb="8" eb="9">
      <t>カ</t>
    </rPh>
    <phoneticPr fontId="1"/>
  </si>
  <si>
    <t>　4月　2日（水）</t>
    <phoneticPr fontId="1"/>
  </si>
  <si>
    <t>　4月　9日（水）</t>
    <phoneticPr fontId="1"/>
  </si>
  <si>
    <t>　4月16日（水）</t>
    <phoneticPr fontId="1"/>
  </si>
  <si>
    <t>　4月　23日（水）</t>
    <phoneticPr fontId="1"/>
  </si>
  <si>
    <t>　4月　30日（水）</t>
    <phoneticPr fontId="1"/>
  </si>
  <si>
    <t>　5月　7日（水）</t>
    <phoneticPr fontId="1"/>
  </si>
  <si>
    <t>　5月　14日（水）</t>
    <phoneticPr fontId="1"/>
  </si>
  <si>
    <t>　5月　21日（水）</t>
    <phoneticPr fontId="1"/>
  </si>
  <si>
    <t>　5月　28日（水）</t>
    <phoneticPr fontId="1"/>
  </si>
  <si>
    <t>　6月  4日（水）</t>
    <phoneticPr fontId="1"/>
  </si>
  <si>
    <t>　6月  11日（水）</t>
    <phoneticPr fontId="1"/>
  </si>
  <si>
    <t>　6月  18日（水）</t>
    <phoneticPr fontId="1"/>
  </si>
  <si>
    <t>　6月  25日（水）</t>
    <phoneticPr fontId="1"/>
  </si>
  <si>
    <t>　7月  2日（水）</t>
    <phoneticPr fontId="1"/>
  </si>
  <si>
    <t>　7月  9日（水）</t>
    <phoneticPr fontId="1"/>
  </si>
  <si>
    <t>　7月  16日（水）</t>
    <phoneticPr fontId="1"/>
  </si>
  <si>
    <t>　7月  23日（水）</t>
    <phoneticPr fontId="1"/>
  </si>
  <si>
    <t>　7月  30日（水）</t>
    <phoneticPr fontId="1"/>
  </si>
  <si>
    <t>　8月  6日（水）</t>
    <phoneticPr fontId="1"/>
  </si>
  <si>
    <t>　8月  20日（水）</t>
    <phoneticPr fontId="1"/>
  </si>
  <si>
    <t>　8月  27日（水）</t>
    <phoneticPr fontId="1"/>
  </si>
  <si>
    <t>　9月  3日（水）</t>
    <phoneticPr fontId="1"/>
  </si>
  <si>
    <t>　9月  10日（水）</t>
    <phoneticPr fontId="1"/>
  </si>
  <si>
    <t>　9月  17日（水）</t>
    <phoneticPr fontId="1"/>
  </si>
  <si>
    <t>　9月  24日（水）</t>
    <phoneticPr fontId="1"/>
  </si>
  <si>
    <t>　10月  1日（水）</t>
    <phoneticPr fontId="1"/>
  </si>
  <si>
    <t>　10月  8日（水）</t>
    <phoneticPr fontId="1"/>
  </si>
  <si>
    <t>　10月  15日（水）</t>
  </si>
  <si>
    <t>　10月  22日（水）</t>
  </si>
  <si>
    <t>　11月  5日（水）</t>
    <phoneticPr fontId="1"/>
  </si>
  <si>
    <t>　11月  12日（水）</t>
    <phoneticPr fontId="1"/>
  </si>
  <si>
    <t>　11月  19日（水）</t>
    <phoneticPr fontId="1"/>
  </si>
  <si>
    <t>　11月  26日（水）</t>
    <phoneticPr fontId="1"/>
  </si>
  <si>
    <t>　12月  3日（水）</t>
    <phoneticPr fontId="1"/>
  </si>
  <si>
    <t>　12月  10日（水）</t>
    <phoneticPr fontId="1"/>
  </si>
  <si>
    <t>　12月  17日（水）</t>
    <phoneticPr fontId="1"/>
  </si>
  <si>
    <t>　12月  24日（水）</t>
    <phoneticPr fontId="1"/>
  </si>
  <si>
    <t>　1月  7日（水）</t>
    <phoneticPr fontId="1"/>
  </si>
  <si>
    <t>　1月  14日（水）</t>
    <phoneticPr fontId="1"/>
  </si>
  <si>
    <t>　1月  21日（水）</t>
    <phoneticPr fontId="1"/>
  </si>
  <si>
    <t>　1月  28日（水）</t>
    <phoneticPr fontId="1"/>
  </si>
  <si>
    <t>　2月  4日（水）</t>
    <phoneticPr fontId="1"/>
  </si>
  <si>
    <t>　2月  18日（水）</t>
    <phoneticPr fontId="1"/>
  </si>
  <si>
    <t>　2月  25日（水）</t>
    <phoneticPr fontId="1"/>
  </si>
  <si>
    <t>　3月  11日（水）</t>
    <phoneticPr fontId="1"/>
  </si>
  <si>
    <t>　3月   18日（水）</t>
    <phoneticPr fontId="1"/>
  </si>
  <si>
    <t>　3月  25日（水）</t>
    <phoneticPr fontId="1"/>
  </si>
  <si>
    <t>　10月29日（水）</t>
    <rPh sb="8" eb="9">
      <t>スイ</t>
    </rPh>
    <phoneticPr fontId="1"/>
  </si>
  <si>
    <t>　3月　4日（水）</t>
    <rPh sb="7" eb="8">
      <t>スイ</t>
    </rPh>
    <phoneticPr fontId="1"/>
  </si>
  <si>
    <t>　4月   3日（木）</t>
    <phoneticPr fontId="1"/>
  </si>
  <si>
    <t>　4月  10日（木）</t>
    <phoneticPr fontId="1"/>
  </si>
  <si>
    <t>　4月　17日（木）</t>
    <phoneticPr fontId="1"/>
  </si>
  <si>
    <t>　5月　1日（木）</t>
    <phoneticPr fontId="1"/>
  </si>
  <si>
    <t>　5月　8日（木）</t>
    <phoneticPr fontId="1"/>
  </si>
  <si>
    <t>　5月　15日（木）</t>
    <phoneticPr fontId="1"/>
  </si>
  <si>
    <t>　5月　29日（木）</t>
    <phoneticPr fontId="1"/>
  </si>
  <si>
    <t xml:space="preserve">  6月   5日（木）</t>
    <phoneticPr fontId="1"/>
  </si>
  <si>
    <t xml:space="preserve">  6月   12日（木）</t>
    <phoneticPr fontId="1"/>
  </si>
  <si>
    <t>　6月　19日（木）</t>
    <phoneticPr fontId="1"/>
  </si>
  <si>
    <t>　7月   3日（木）</t>
    <phoneticPr fontId="1"/>
  </si>
  <si>
    <t>　7月　10日（木）</t>
    <phoneticPr fontId="1"/>
  </si>
  <si>
    <t>　7月 17日（木）</t>
    <phoneticPr fontId="1"/>
  </si>
  <si>
    <t>　7月 31日（木）</t>
    <phoneticPr fontId="1"/>
  </si>
  <si>
    <t>　8月　7日（木）</t>
    <phoneticPr fontId="1"/>
  </si>
  <si>
    <t xml:space="preserve">  8月　21日（木） </t>
    <phoneticPr fontId="1"/>
  </si>
  <si>
    <t>　9月　4日（木）</t>
    <phoneticPr fontId="1"/>
  </si>
  <si>
    <t>　9月  11日（木）</t>
    <phoneticPr fontId="1"/>
  </si>
  <si>
    <t>　9月  18日（木）</t>
    <phoneticPr fontId="1"/>
  </si>
  <si>
    <t xml:space="preserve">  10月2日（木）</t>
    <phoneticPr fontId="1"/>
  </si>
  <si>
    <t xml:space="preserve">  10月9日（木）</t>
    <phoneticPr fontId="1"/>
  </si>
  <si>
    <t xml:space="preserve">  10月16日（木）</t>
    <phoneticPr fontId="1"/>
  </si>
  <si>
    <t>　11月　6日（木）</t>
    <phoneticPr fontId="1"/>
  </si>
  <si>
    <t>　11月　13日（木）</t>
    <phoneticPr fontId="1"/>
  </si>
  <si>
    <t>　11月　20日（木）</t>
    <phoneticPr fontId="1"/>
  </si>
  <si>
    <t>　12月　4日（木）</t>
    <phoneticPr fontId="1"/>
  </si>
  <si>
    <t>　12月  11日（木）</t>
    <phoneticPr fontId="1"/>
  </si>
  <si>
    <t xml:space="preserve">  12月 18日（木）</t>
    <phoneticPr fontId="1"/>
  </si>
  <si>
    <t>　1月　8日（木）</t>
    <phoneticPr fontId="1"/>
  </si>
  <si>
    <t>　1月　15日（木）</t>
    <phoneticPr fontId="1"/>
  </si>
  <si>
    <t>　1月  29日（木）</t>
    <phoneticPr fontId="1"/>
  </si>
  <si>
    <t>　2月　5日（木）</t>
    <phoneticPr fontId="1"/>
  </si>
  <si>
    <t>　2月 　12日（木）</t>
    <phoneticPr fontId="1"/>
  </si>
  <si>
    <t>　2月　19日（木）</t>
    <phoneticPr fontId="1"/>
  </si>
  <si>
    <t>　3月  5日（木）</t>
    <phoneticPr fontId="1"/>
  </si>
  <si>
    <t>　3月  12日（木）</t>
    <phoneticPr fontId="1"/>
  </si>
  <si>
    <t>　3月　19日（木）</t>
    <phoneticPr fontId="1"/>
  </si>
  <si>
    <t>　10月30日（木）</t>
    <phoneticPr fontId="1"/>
  </si>
  <si>
    <t xml:space="preserve">定員　45　名　　延べ  </t>
    <phoneticPr fontId="1"/>
  </si>
  <si>
    <t>　4月　4日（金）</t>
    <phoneticPr fontId="1"/>
  </si>
  <si>
    <t>　4月　11日（金）</t>
    <phoneticPr fontId="1"/>
  </si>
  <si>
    <t>　4月　18日（金）</t>
  </si>
  <si>
    <t>　4月　25日（金）</t>
  </si>
  <si>
    <t>　5月　2日（金）</t>
    <phoneticPr fontId="1"/>
  </si>
  <si>
    <t>　5月　9日（金）</t>
    <phoneticPr fontId="1"/>
  </si>
  <si>
    <t>　5月　16日（金）</t>
  </si>
  <si>
    <t>　5月　23日（金）</t>
  </si>
  <si>
    <t>　5月　30日（金）</t>
  </si>
  <si>
    <t>　6月　6日（金）</t>
    <phoneticPr fontId="1"/>
  </si>
  <si>
    <t>　6月　13日（金）</t>
    <phoneticPr fontId="1"/>
  </si>
  <si>
    <t>　6月　20日（金）</t>
    <phoneticPr fontId="1"/>
  </si>
  <si>
    <t>　6月　27日（金）</t>
    <phoneticPr fontId="1"/>
  </si>
  <si>
    <t>　7月　4日（金）</t>
    <phoneticPr fontId="1"/>
  </si>
  <si>
    <t>　7月　11日（金）</t>
    <phoneticPr fontId="1"/>
  </si>
  <si>
    <t>　7月　18日（金）</t>
  </si>
  <si>
    <t>　7月　25日（金）</t>
  </si>
  <si>
    <t>　8月　1日（金）</t>
    <phoneticPr fontId="1"/>
  </si>
  <si>
    <t>　8月　8日（金）</t>
    <phoneticPr fontId="1"/>
  </si>
  <si>
    <t>　8月　22日（金）</t>
    <phoneticPr fontId="1"/>
  </si>
  <si>
    <t>　8月　 29日（金）</t>
    <phoneticPr fontId="1"/>
  </si>
  <si>
    <t>　9月　 5日（金）</t>
    <phoneticPr fontId="1"/>
  </si>
  <si>
    <t>　9月　 12日（金）</t>
    <phoneticPr fontId="1"/>
  </si>
  <si>
    <t>　9月　 19日（金）</t>
  </si>
  <si>
    <t>　9月　 26日（金）</t>
  </si>
  <si>
    <t>10月　3日（金）</t>
    <phoneticPr fontId="1"/>
  </si>
  <si>
    <t>10月　10日（金）</t>
  </si>
  <si>
    <t>10月　17日（金）</t>
    <phoneticPr fontId="1"/>
  </si>
  <si>
    <t>10月　24日（金）</t>
    <phoneticPr fontId="1"/>
  </si>
  <si>
    <t>11月　 7日（金）</t>
    <phoneticPr fontId="1"/>
  </si>
  <si>
    <t>11月　 14日（金）</t>
    <phoneticPr fontId="1"/>
  </si>
  <si>
    <t>11月　 21日（金）</t>
    <phoneticPr fontId="1"/>
  </si>
  <si>
    <t>11月　28日（金）</t>
    <phoneticPr fontId="1"/>
  </si>
  <si>
    <t>12月　 5日（金）</t>
    <phoneticPr fontId="1"/>
  </si>
  <si>
    <t>12月　 12日（金）</t>
    <phoneticPr fontId="1"/>
  </si>
  <si>
    <t>12月　19日（金）</t>
    <phoneticPr fontId="1"/>
  </si>
  <si>
    <t>12月　26日（金）</t>
    <phoneticPr fontId="1"/>
  </si>
  <si>
    <t>　1月　9日（金）</t>
    <phoneticPr fontId="1"/>
  </si>
  <si>
    <t>　1月  16日（金）</t>
    <phoneticPr fontId="1"/>
  </si>
  <si>
    <t>　1月　23日（金）</t>
    <phoneticPr fontId="1"/>
  </si>
  <si>
    <t>　1月　30日（金）</t>
    <phoneticPr fontId="1"/>
  </si>
  <si>
    <t>　2月   6日（金）</t>
    <phoneticPr fontId="1"/>
  </si>
  <si>
    <t>　2月  13日（金）</t>
    <phoneticPr fontId="1"/>
  </si>
  <si>
    <t>　2月  20日（金）</t>
    <phoneticPr fontId="1"/>
  </si>
  <si>
    <t>　2月  27日（金）</t>
    <phoneticPr fontId="1"/>
  </si>
  <si>
    <t>　3月  13日（金）</t>
    <phoneticPr fontId="1"/>
  </si>
  <si>
    <t>　3月　27日（金）</t>
    <phoneticPr fontId="1"/>
  </si>
  <si>
    <t>　10月31日（金）</t>
    <phoneticPr fontId="1"/>
  </si>
  <si>
    <t>　3月　6日（金）</t>
    <phoneticPr fontId="1"/>
  </si>
  <si>
    <t>歌リズムダンス（対象：60歳以上）　</t>
    <rPh sb="0" eb="1">
      <t>ウタ</t>
    </rPh>
    <phoneticPr fontId="1"/>
  </si>
  <si>
    <t>　4月　18日（金）</t>
    <phoneticPr fontId="1"/>
  </si>
  <si>
    <t>　5月　16日（金）</t>
    <phoneticPr fontId="1"/>
  </si>
  <si>
    <t>　7月　 18日（金）</t>
    <phoneticPr fontId="1"/>
  </si>
  <si>
    <t>　8月　 1日（金）</t>
    <phoneticPr fontId="1"/>
  </si>
  <si>
    <t>　9月　5日（金）</t>
    <phoneticPr fontId="1"/>
  </si>
  <si>
    <t>9月　19日（金）</t>
    <phoneticPr fontId="1"/>
  </si>
  <si>
    <t>10月　 17日（金）</t>
    <phoneticPr fontId="1"/>
  </si>
  <si>
    <t>11月　21日（金）</t>
    <phoneticPr fontId="1"/>
  </si>
  <si>
    <t>　12月  5日（金）</t>
    <phoneticPr fontId="1"/>
  </si>
  <si>
    <t>　12月  19日（金）</t>
    <phoneticPr fontId="1"/>
  </si>
  <si>
    <t>　2月  6日（金）</t>
    <phoneticPr fontId="1"/>
  </si>
  <si>
    <t>　2月　20日（金）</t>
    <phoneticPr fontId="1"/>
  </si>
  <si>
    <t>　7月　18日（金）</t>
    <phoneticPr fontId="1"/>
  </si>
  <si>
    <t>　7月　25日（金）</t>
    <phoneticPr fontId="1"/>
  </si>
  <si>
    <t>　8月　29日（金）</t>
    <phoneticPr fontId="1"/>
  </si>
  <si>
    <t>　9月　12日（金）</t>
    <phoneticPr fontId="1"/>
  </si>
  <si>
    <t>　9月　19日（金）</t>
    <phoneticPr fontId="1"/>
  </si>
  <si>
    <t>　9月　26日（金）</t>
    <phoneticPr fontId="1"/>
  </si>
  <si>
    <t>　10月　3日（金）</t>
    <phoneticPr fontId="1"/>
  </si>
  <si>
    <t>　10月10日（金）</t>
    <phoneticPr fontId="1"/>
  </si>
  <si>
    <t>　10月17日（金）</t>
    <phoneticPr fontId="1"/>
  </si>
  <si>
    <t>　10月24日（金）</t>
    <phoneticPr fontId="1"/>
  </si>
  <si>
    <t>　11月　7日（金）</t>
    <phoneticPr fontId="1"/>
  </si>
  <si>
    <t>　11月  14日（金）</t>
    <phoneticPr fontId="1"/>
  </si>
  <si>
    <t>　11　21日（金）</t>
    <phoneticPr fontId="1"/>
  </si>
  <si>
    <t>　11月 28日（金）</t>
    <phoneticPr fontId="1"/>
  </si>
  <si>
    <t>　12月　5日（金）</t>
    <phoneticPr fontId="1"/>
  </si>
  <si>
    <t>　12月12日（金）</t>
    <phoneticPr fontId="1"/>
  </si>
  <si>
    <t>　12月19日（金）</t>
    <phoneticPr fontId="1"/>
  </si>
  <si>
    <t>　12月26日（金）</t>
    <phoneticPr fontId="1"/>
  </si>
  <si>
    <t>　1月　16日（金）</t>
    <phoneticPr fontId="1"/>
  </si>
  <si>
    <t>　1月　23日（金）</t>
  </si>
  <si>
    <t>　1月　30日（金）</t>
  </si>
  <si>
    <t>　2月　6日（金）</t>
    <phoneticPr fontId="1"/>
  </si>
  <si>
    <t>　2月　13日（金）</t>
    <phoneticPr fontId="1"/>
  </si>
  <si>
    <t>　2月　20日（金）</t>
  </si>
  <si>
    <t>　2月　27日（金）</t>
  </si>
  <si>
    <t>　3月　13日（金）</t>
    <phoneticPr fontId="1"/>
  </si>
  <si>
    <t>　11月21日（金）</t>
    <phoneticPr fontId="1"/>
  </si>
  <si>
    <t>　11月  28日（金）</t>
    <phoneticPr fontId="1"/>
  </si>
  <si>
    <t>　4月　13日（日）</t>
    <phoneticPr fontId="1"/>
  </si>
  <si>
    <t>　5月　18日（日）</t>
    <phoneticPr fontId="1"/>
  </si>
  <si>
    <t>　6月　15日（日）</t>
    <phoneticPr fontId="1"/>
  </si>
  <si>
    <t>　7月　13日（日）</t>
    <phoneticPr fontId="1"/>
  </si>
  <si>
    <t>　8月　10日（日）</t>
    <phoneticPr fontId="1"/>
  </si>
  <si>
    <t>　9月10日（日）</t>
    <phoneticPr fontId="1"/>
  </si>
  <si>
    <t>　10月10日（日）</t>
    <phoneticPr fontId="1"/>
  </si>
  <si>
    <t>　11月10日（日）</t>
    <phoneticPr fontId="1"/>
  </si>
  <si>
    <t>　12月14日（日）</t>
    <phoneticPr fontId="1"/>
  </si>
  <si>
    <t xml:space="preserve">  1月11日（日）</t>
    <phoneticPr fontId="1"/>
  </si>
  <si>
    <t>　2月　8日（日）</t>
    <phoneticPr fontId="1"/>
  </si>
  <si>
    <t>　3月　8日（日）</t>
    <phoneticPr fontId="1"/>
  </si>
  <si>
    <t>みんなで踊ろうバーチャルレッスン（対象：18歳以上）</t>
    <rPh sb="4" eb="5">
      <t>オド</t>
    </rPh>
    <phoneticPr fontId="1"/>
  </si>
  <si>
    <t>定員　　30　名　　延べ　</t>
    <phoneticPr fontId="1"/>
  </si>
  <si>
    <t>　7月　 8日（火）</t>
    <phoneticPr fontId="1"/>
  </si>
  <si>
    <t>10:00～
11:15</t>
    <phoneticPr fontId="1"/>
  </si>
  <si>
    <t>大画面の映像に合わせて
みんなで踊ろう！</t>
    <rPh sb="0" eb="3">
      <t>ダイガメン</t>
    </rPh>
    <rPh sb="4" eb="6">
      <t>エイゾウ</t>
    </rPh>
    <rPh sb="7" eb="8">
      <t>ア</t>
    </rPh>
    <rPh sb="16" eb="17">
      <t>オド</t>
    </rPh>
    <phoneticPr fontId="1"/>
  </si>
  <si>
    <t>　7月　15日（火）</t>
    <phoneticPr fontId="1"/>
  </si>
  <si>
    <t>　7月　22日（火）</t>
    <phoneticPr fontId="1"/>
  </si>
  <si>
    <t>　8月　19日（火）</t>
    <phoneticPr fontId="1"/>
  </si>
  <si>
    <t>　8月　26日（火）</t>
    <phoneticPr fontId="1"/>
  </si>
  <si>
    <t>　9月　  2日（火）</t>
    <phoneticPr fontId="1"/>
  </si>
  <si>
    <t>　9月  　9日（火）</t>
    <phoneticPr fontId="1"/>
  </si>
  <si>
    <t>　9月　16日（火）</t>
    <phoneticPr fontId="1"/>
  </si>
  <si>
    <t>　4月2日（水）　　～　　　　　　　　　　　　3月31日（火）</t>
    <rPh sb="6" eb="7">
      <t>スイ</t>
    </rPh>
    <rPh sb="29" eb="30">
      <t>カ</t>
    </rPh>
    <phoneticPr fontId="1"/>
  </si>
  <si>
    <t>未就学児を対象とした教室</t>
    <rPh sb="0" eb="4">
      <t>ミシュウガクジ</t>
    </rPh>
    <phoneticPr fontId="1"/>
  </si>
  <si>
    <t>新規開校！キッズボール運動教室（対象：3歳～6歳）</t>
    <rPh sb="0" eb="2">
      <t>シンキ</t>
    </rPh>
    <rPh sb="2" eb="4">
      <t>カイコウ</t>
    </rPh>
    <rPh sb="11" eb="13">
      <t>ウンドウ</t>
    </rPh>
    <rPh sb="13" eb="15">
      <t>キョウシツ</t>
    </rPh>
    <rPh sb="23" eb="24">
      <t>サイ</t>
    </rPh>
    <phoneticPr fontId="1"/>
  </si>
  <si>
    <t>定員　１2　名　　延べ　</t>
    <rPh sb="6" eb="7">
      <t>メイ</t>
    </rPh>
    <phoneticPr fontId="1"/>
  </si>
  <si>
    <t>　3月 5日（木）</t>
    <rPh sb="7" eb="8">
      <t>モク</t>
    </rPh>
    <phoneticPr fontId="1"/>
  </si>
  <si>
    <t>15:30～16:30</t>
    <phoneticPr fontId="1"/>
  </si>
  <si>
    <t>古曽部サブアリーナ</t>
    <rPh sb="0" eb="3">
      <t>コソベ</t>
    </rPh>
    <phoneticPr fontId="1"/>
  </si>
  <si>
    <t>楽しく遊び感覚でボールと仲良くなる運動あそび</t>
    <rPh sb="0" eb="1">
      <t>タノ</t>
    </rPh>
    <rPh sb="3" eb="4">
      <t>アソ</t>
    </rPh>
    <rPh sb="5" eb="7">
      <t>カンカク</t>
    </rPh>
    <rPh sb="12" eb="14">
      <t>ナカヨ</t>
    </rPh>
    <rPh sb="17" eb="19">
      <t>ウンドウ</t>
    </rPh>
    <phoneticPr fontId="1"/>
  </si>
  <si>
    <t>新規開校！やさしいピラティス（対象：18歳以上）</t>
    <rPh sb="0" eb="2">
      <t>シンキ</t>
    </rPh>
    <rPh sb="2" eb="4">
      <t>カイコウ</t>
    </rPh>
    <phoneticPr fontId="1"/>
  </si>
  <si>
    <t>　3月　5日（土）</t>
    <rPh sb="7" eb="8">
      <t>ド</t>
    </rPh>
    <phoneticPr fontId="1"/>
  </si>
  <si>
    <t>10:00～11:00</t>
    <phoneticPr fontId="1"/>
  </si>
  <si>
    <t>初心者の方向けのピラティス</t>
    <rPh sb="0" eb="3">
      <t>ショシンシャ</t>
    </rPh>
    <rPh sb="4" eb="5">
      <t>カタ</t>
    </rPh>
    <rPh sb="5" eb="6">
      <t>ム</t>
    </rPh>
    <phoneticPr fontId="1"/>
  </si>
  <si>
    <t>　3月　14日（土）</t>
    <rPh sb="8" eb="9">
      <t>ド</t>
    </rPh>
    <phoneticPr fontId="1"/>
  </si>
  <si>
    <t>　3月　21日（土）</t>
    <rPh sb="8" eb="9">
      <t>ド</t>
    </rPh>
    <phoneticPr fontId="1"/>
  </si>
  <si>
    <t>　3月　28日（土）</t>
    <rPh sb="8" eb="9">
      <t>ド</t>
    </rPh>
    <phoneticPr fontId="1"/>
  </si>
  <si>
    <t>令和7年度　体力づくり（古曽部防災公園体育館実施分）　</t>
    <rPh sb="12" eb="15">
      <t>コソベ</t>
    </rPh>
    <rPh sb="15" eb="17">
      <t>ボウサイ</t>
    </rPh>
    <rPh sb="17" eb="19">
      <t>コウエン</t>
    </rPh>
    <rPh sb="19" eb="22">
      <t>タイイクカン</t>
    </rPh>
    <phoneticPr fontId="1"/>
  </si>
  <si>
    <t>　4月 8日（火）</t>
    <rPh sb="7" eb="8">
      <t>カ</t>
    </rPh>
    <phoneticPr fontId="1"/>
  </si>
  <si>
    <t>　4月   15日（火）</t>
    <rPh sb="10" eb="11">
      <t>カ</t>
    </rPh>
    <phoneticPr fontId="1"/>
  </si>
  <si>
    <t>　4月   22日（火）</t>
    <rPh sb="10" eb="11">
      <t>カ</t>
    </rPh>
    <phoneticPr fontId="1"/>
  </si>
  <si>
    <t>　5月  13日（火）</t>
    <rPh sb="9" eb="10">
      <t>カ</t>
    </rPh>
    <phoneticPr fontId="1"/>
  </si>
  <si>
    <t>　5月   20日（火）</t>
    <rPh sb="10" eb="11">
      <t>カ</t>
    </rPh>
    <phoneticPr fontId="1"/>
  </si>
  <si>
    <t>　5月   27日（火）</t>
    <rPh sb="10" eb="11">
      <t>カ</t>
    </rPh>
    <phoneticPr fontId="1"/>
  </si>
  <si>
    <t>　6月   3日（火）</t>
    <rPh sb="9" eb="10">
      <t>カ</t>
    </rPh>
    <phoneticPr fontId="1"/>
  </si>
  <si>
    <t>　6月  10日（火）</t>
    <rPh sb="9" eb="10">
      <t>カ</t>
    </rPh>
    <phoneticPr fontId="1"/>
  </si>
  <si>
    <t>　6月  17日（火）</t>
    <rPh sb="9" eb="10">
      <t>カ</t>
    </rPh>
    <phoneticPr fontId="1"/>
  </si>
  <si>
    <t>　6月  24日（火）</t>
    <rPh sb="9" eb="10">
      <t>カ</t>
    </rPh>
    <phoneticPr fontId="1"/>
  </si>
  <si>
    <t>　10月  7日（火）</t>
    <rPh sb="9" eb="10">
      <t>カ</t>
    </rPh>
    <phoneticPr fontId="1"/>
  </si>
  <si>
    <t>　10月  14日（火）</t>
    <rPh sb="10" eb="11">
      <t>カ</t>
    </rPh>
    <phoneticPr fontId="1"/>
  </si>
  <si>
    <t>　10月  21日（火）</t>
    <rPh sb="10" eb="11">
      <t>カ</t>
    </rPh>
    <phoneticPr fontId="1"/>
  </si>
  <si>
    <t>　10月 28日（火）</t>
    <rPh sb="9" eb="10">
      <t>カ</t>
    </rPh>
    <phoneticPr fontId="1"/>
  </si>
  <si>
    <t>　11月  4日（火）</t>
    <rPh sb="9" eb="10">
      <t>カ</t>
    </rPh>
    <phoneticPr fontId="1"/>
  </si>
  <si>
    <t>　11月 11日（火）</t>
    <rPh sb="9" eb="10">
      <t>カ</t>
    </rPh>
    <phoneticPr fontId="1"/>
  </si>
  <si>
    <t>　11月  18日（火）</t>
    <rPh sb="10" eb="11">
      <t>カ</t>
    </rPh>
    <phoneticPr fontId="1"/>
  </si>
  <si>
    <t>　11月  25日（火）</t>
    <rPh sb="10" eb="11">
      <t>カ</t>
    </rPh>
    <phoneticPr fontId="1"/>
  </si>
  <si>
    <t>　12月  2日（火）</t>
    <rPh sb="9" eb="10">
      <t>カ</t>
    </rPh>
    <phoneticPr fontId="1"/>
  </si>
  <si>
    <t>　12月  9日（火）</t>
    <rPh sb="9" eb="10">
      <t>カ</t>
    </rPh>
    <phoneticPr fontId="1"/>
  </si>
  <si>
    <t>　1月   13日（火）</t>
    <rPh sb="10" eb="11">
      <t>カ</t>
    </rPh>
    <phoneticPr fontId="1"/>
  </si>
  <si>
    <t>　1月   20日（火）</t>
    <rPh sb="10" eb="11">
      <t>カ</t>
    </rPh>
    <phoneticPr fontId="1"/>
  </si>
  <si>
    <t>　1月   27日（火）</t>
    <rPh sb="10" eb="11">
      <t>カ</t>
    </rPh>
    <phoneticPr fontId="1"/>
  </si>
  <si>
    <t>　2月    3日（火）</t>
    <rPh sb="10" eb="11">
      <t>カ</t>
    </rPh>
    <phoneticPr fontId="1"/>
  </si>
  <si>
    <t>　2月  10日（火）</t>
    <rPh sb="9" eb="10">
      <t>カ</t>
    </rPh>
    <phoneticPr fontId="1"/>
  </si>
  <si>
    <t>　3月   3日（火）</t>
    <rPh sb="9" eb="10">
      <t>カ</t>
    </rPh>
    <phoneticPr fontId="1"/>
  </si>
  <si>
    <t>　3月  10日（火）</t>
    <rPh sb="9" eb="10">
      <t>カ</t>
    </rPh>
    <phoneticPr fontId="1"/>
  </si>
  <si>
    <t>　3月  17日（火）</t>
    <rPh sb="9" eb="10">
      <t>カ</t>
    </rPh>
    <phoneticPr fontId="1"/>
  </si>
  <si>
    <t>　3月  24日（火）</t>
    <rPh sb="9" eb="10">
      <t>カ</t>
    </rPh>
    <phoneticPr fontId="1"/>
  </si>
  <si>
    <t>　3月  31日（火）</t>
    <rPh sb="9" eb="10">
      <t>カ</t>
    </rPh>
    <phoneticPr fontId="1"/>
  </si>
  <si>
    <t>　4月  9日（水）</t>
    <rPh sb="8" eb="9">
      <t>スイ</t>
    </rPh>
    <phoneticPr fontId="1"/>
  </si>
  <si>
    <t>　4月   16日（水）</t>
    <rPh sb="10" eb="11">
      <t>スイ</t>
    </rPh>
    <phoneticPr fontId="1"/>
  </si>
  <si>
    <t>　4月   23日（水）</t>
    <rPh sb="10" eb="11">
      <t>スイ</t>
    </rPh>
    <phoneticPr fontId="1"/>
  </si>
  <si>
    <t>　5月  14日（水）</t>
    <rPh sb="9" eb="10">
      <t>スイ</t>
    </rPh>
    <phoneticPr fontId="1"/>
  </si>
  <si>
    <t>　5月   21日（水）</t>
    <rPh sb="10" eb="11">
      <t>スイ</t>
    </rPh>
    <phoneticPr fontId="1"/>
  </si>
  <si>
    <t>　5月  28日（水）</t>
    <rPh sb="9" eb="10">
      <t>スイ</t>
    </rPh>
    <phoneticPr fontId="1"/>
  </si>
  <si>
    <t>　6月  4日（水）</t>
    <rPh sb="8" eb="9">
      <t>スイ</t>
    </rPh>
    <phoneticPr fontId="1"/>
  </si>
  <si>
    <t>　6月  11日（水）</t>
    <rPh sb="9" eb="10">
      <t>スイ</t>
    </rPh>
    <phoneticPr fontId="1"/>
  </si>
  <si>
    <t>　6月  18日（水）</t>
    <rPh sb="9" eb="10">
      <t>スイ</t>
    </rPh>
    <phoneticPr fontId="1"/>
  </si>
  <si>
    <t>　6月  25日（水）</t>
    <rPh sb="9" eb="10">
      <t>スイ</t>
    </rPh>
    <phoneticPr fontId="1"/>
  </si>
  <si>
    <t>　10月  8日（水）</t>
    <rPh sb="9" eb="10">
      <t>スイ</t>
    </rPh>
    <phoneticPr fontId="1"/>
  </si>
  <si>
    <t>　10月  15日（水）</t>
    <rPh sb="10" eb="11">
      <t>スイ</t>
    </rPh>
    <phoneticPr fontId="1"/>
  </si>
  <si>
    <t>　10月  22日（水）</t>
    <rPh sb="10" eb="11">
      <t>スイ</t>
    </rPh>
    <phoneticPr fontId="1"/>
  </si>
  <si>
    <t>　10月  29日（水）</t>
    <rPh sb="10" eb="11">
      <t>スイ</t>
    </rPh>
    <phoneticPr fontId="1"/>
  </si>
  <si>
    <t>　11月  5日（水）</t>
    <rPh sb="9" eb="10">
      <t>スイ</t>
    </rPh>
    <phoneticPr fontId="1"/>
  </si>
  <si>
    <t>　11月  12日（水）</t>
    <rPh sb="10" eb="11">
      <t>スイ</t>
    </rPh>
    <phoneticPr fontId="1"/>
  </si>
  <si>
    <t>　11月  19日（水）</t>
    <rPh sb="10" eb="11">
      <t>スイ</t>
    </rPh>
    <phoneticPr fontId="1"/>
  </si>
  <si>
    <t>　11月  26日（水）</t>
    <rPh sb="10" eb="11">
      <t>スイ</t>
    </rPh>
    <phoneticPr fontId="1"/>
  </si>
  <si>
    <t>　12月  3日（水）</t>
    <rPh sb="9" eb="10">
      <t>スイ</t>
    </rPh>
    <phoneticPr fontId="1"/>
  </si>
  <si>
    <t>　12月  10日（水）</t>
    <rPh sb="10" eb="11">
      <t>スイ</t>
    </rPh>
    <phoneticPr fontId="1"/>
  </si>
  <si>
    <t>　7月  2日（水）</t>
    <rPh sb="8" eb="9">
      <t>スイ</t>
    </rPh>
    <phoneticPr fontId="1"/>
  </si>
  <si>
    <t>　7月   9日（水）</t>
    <rPh sb="9" eb="10">
      <t>スイ</t>
    </rPh>
    <phoneticPr fontId="1"/>
  </si>
  <si>
    <t>　7月  16日（水）</t>
    <rPh sb="9" eb="10">
      <t>スイ</t>
    </rPh>
    <phoneticPr fontId="1"/>
  </si>
  <si>
    <t>　7月  23日（水）</t>
    <rPh sb="9" eb="10">
      <t>スイ</t>
    </rPh>
    <phoneticPr fontId="1"/>
  </si>
  <si>
    <t>　7月  30日（水）</t>
    <rPh sb="9" eb="10">
      <t>スイ</t>
    </rPh>
    <phoneticPr fontId="1"/>
  </si>
  <si>
    <t>　8月  20日（水）</t>
    <rPh sb="9" eb="10">
      <t>スイ</t>
    </rPh>
    <phoneticPr fontId="1"/>
  </si>
  <si>
    <t>　8月  27日（水）</t>
    <rPh sb="9" eb="10">
      <t>スイ</t>
    </rPh>
    <phoneticPr fontId="1"/>
  </si>
  <si>
    <t>　9月  3日（水）</t>
    <rPh sb="8" eb="9">
      <t>スイ</t>
    </rPh>
    <phoneticPr fontId="1"/>
  </si>
  <si>
    <t>　9月  10日（水）</t>
    <rPh sb="9" eb="10">
      <t>スイ</t>
    </rPh>
    <phoneticPr fontId="1"/>
  </si>
  <si>
    <t>　9月  17日（水）</t>
    <rPh sb="9" eb="10">
      <t>スイ</t>
    </rPh>
    <phoneticPr fontId="1"/>
  </si>
  <si>
    <t>　1月  7日（水）</t>
    <rPh sb="8" eb="9">
      <t>スイ</t>
    </rPh>
    <phoneticPr fontId="1"/>
  </si>
  <si>
    <t>　1月  14日（水）</t>
    <rPh sb="9" eb="10">
      <t>スイ</t>
    </rPh>
    <phoneticPr fontId="1"/>
  </si>
  <si>
    <t>　1月  21日（水）</t>
    <rPh sb="9" eb="10">
      <t>スイ</t>
    </rPh>
    <phoneticPr fontId="1"/>
  </si>
  <si>
    <t>　1月  28日（水）</t>
    <rPh sb="9" eb="10">
      <t>スイ</t>
    </rPh>
    <phoneticPr fontId="1"/>
  </si>
  <si>
    <t>　2月  4日（水）</t>
    <rPh sb="8" eb="9">
      <t>スイ</t>
    </rPh>
    <phoneticPr fontId="1"/>
  </si>
  <si>
    <t>　2月  18日（水）</t>
    <rPh sb="9" eb="10">
      <t>スイ</t>
    </rPh>
    <phoneticPr fontId="1"/>
  </si>
  <si>
    <t>　2月  25日（水）</t>
    <rPh sb="9" eb="10">
      <t>スイ</t>
    </rPh>
    <phoneticPr fontId="1"/>
  </si>
  <si>
    <t>　3月  4日（水）</t>
    <rPh sb="8" eb="9">
      <t>スイ</t>
    </rPh>
    <phoneticPr fontId="1"/>
  </si>
  <si>
    <t>　3月 11日（水）</t>
    <rPh sb="8" eb="9">
      <t>スイ</t>
    </rPh>
    <phoneticPr fontId="1"/>
  </si>
  <si>
    <t>　3月  18日（水）</t>
    <rPh sb="9" eb="10">
      <t>スイ</t>
    </rPh>
    <phoneticPr fontId="1"/>
  </si>
  <si>
    <t>　4月  12日（土）</t>
    <rPh sb="9" eb="10">
      <t>ツチ</t>
    </rPh>
    <phoneticPr fontId="1"/>
  </si>
  <si>
    <t>　4月   19日（土）</t>
    <rPh sb="10" eb="11">
      <t>ツチ</t>
    </rPh>
    <phoneticPr fontId="1"/>
  </si>
  <si>
    <t>　4月   26日（土）</t>
    <rPh sb="10" eb="11">
      <t>ド</t>
    </rPh>
    <phoneticPr fontId="1"/>
  </si>
  <si>
    <t>　5月  10日（土）</t>
    <rPh sb="9" eb="10">
      <t>ド</t>
    </rPh>
    <phoneticPr fontId="1"/>
  </si>
  <si>
    <t>　5月   17日（土）</t>
    <rPh sb="10" eb="11">
      <t>ド</t>
    </rPh>
    <phoneticPr fontId="1"/>
  </si>
  <si>
    <t>　5月  24日（土）</t>
    <rPh sb="9" eb="10">
      <t>ド</t>
    </rPh>
    <phoneticPr fontId="1"/>
  </si>
  <si>
    <t>　5月  31日（土）</t>
    <rPh sb="9" eb="10">
      <t>ド</t>
    </rPh>
    <phoneticPr fontId="1"/>
  </si>
  <si>
    <t>　6月  7日（土）</t>
    <rPh sb="8" eb="9">
      <t>ド</t>
    </rPh>
    <phoneticPr fontId="1"/>
  </si>
  <si>
    <t>　6月  14日（土）</t>
    <rPh sb="9" eb="10">
      <t>ド</t>
    </rPh>
    <phoneticPr fontId="1"/>
  </si>
  <si>
    <t>　6月  21日（土）</t>
    <rPh sb="9" eb="10">
      <t>ド</t>
    </rPh>
    <phoneticPr fontId="1"/>
  </si>
  <si>
    <t>　7月  5日（土）</t>
    <rPh sb="8" eb="9">
      <t>ド</t>
    </rPh>
    <phoneticPr fontId="1"/>
  </si>
  <si>
    <t>　7月   12日（土）</t>
    <rPh sb="10" eb="11">
      <t>ド</t>
    </rPh>
    <phoneticPr fontId="1"/>
  </si>
  <si>
    <t>　7月  19日（土）</t>
    <rPh sb="9" eb="10">
      <t>ド</t>
    </rPh>
    <phoneticPr fontId="1"/>
  </si>
  <si>
    <t>　8月  2日（土）</t>
    <rPh sb="8" eb="9">
      <t>ド</t>
    </rPh>
    <phoneticPr fontId="1"/>
  </si>
  <si>
    <t>　8月   9日（土）</t>
    <rPh sb="9" eb="10">
      <t>ド</t>
    </rPh>
    <phoneticPr fontId="1"/>
  </si>
  <si>
    <t>　8月  30日（土）</t>
    <rPh sb="9" eb="10">
      <t>ド</t>
    </rPh>
    <phoneticPr fontId="1"/>
  </si>
  <si>
    <t>　9月  6日（土）</t>
    <rPh sb="8" eb="9">
      <t>ド</t>
    </rPh>
    <phoneticPr fontId="1"/>
  </si>
  <si>
    <t>　9月  13日（土）</t>
    <rPh sb="9" eb="10">
      <t>ド</t>
    </rPh>
    <phoneticPr fontId="1"/>
  </si>
  <si>
    <t>　9月 20日（土）</t>
    <rPh sb="8" eb="9">
      <t>ド</t>
    </rPh>
    <phoneticPr fontId="1"/>
  </si>
  <si>
    <t>　10月  4日（土）</t>
    <rPh sb="9" eb="10">
      <t>ド</t>
    </rPh>
    <phoneticPr fontId="1"/>
  </si>
  <si>
    <t>　10月  11日（土）</t>
    <rPh sb="10" eb="11">
      <t>ド</t>
    </rPh>
    <phoneticPr fontId="1"/>
  </si>
  <si>
    <t>　10月 18日（土）</t>
    <rPh sb="9" eb="10">
      <t>ド</t>
    </rPh>
    <phoneticPr fontId="1"/>
  </si>
  <si>
    <t>　10月  25日（土）</t>
    <rPh sb="10" eb="11">
      <t>ド</t>
    </rPh>
    <phoneticPr fontId="1"/>
  </si>
  <si>
    <t>　11月  1日（土）</t>
    <rPh sb="9" eb="10">
      <t>ド</t>
    </rPh>
    <phoneticPr fontId="1"/>
  </si>
  <si>
    <t>　11月 8日（土）</t>
    <rPh sb="8" eb="9">
      <t>ド</t>
    </rPh>
    <phoneticPr fontId="1"/>
  </si>
  <si>
    <t>　11月  15日（土）</t>
    <rPh sb="10" eb="11">
      <t>ド</t>
    </rPh>
    <phoneticPr fontId="1"/>
  </si>
  <si>
    <t>　11月  22日（土）</t>
    <rPh sb="10" eb="11">
      <t>ド</t>
    </rPh>
    <phoneticPr fontId="1"/>
  </si>
  <si>
    <t>　11月  29日（土）</t>
    <rPh sb="8" eb="9">
      <t>ニチ</t>
    </rPh>
    <rPh sb="10" eb="11">
      <t>ド</t>
    </rPh>
    <phoneticPr fontId="1"/>
  </si>
  <si>
    <t>　12月  6日（土）</t>
    <rPh sb="9" eb="10">
      <t>ド</t>
    </rPh>
    <phoneticPr fontId="1"/>
  </si>
  <si>
    <t>　12月  13日（土）</t>
    <rPh sb="10" eb="11">
      <t>ド</t>
    </rPh>
    <phoneticPr fontId="1"/>
  </si>
  <si>
    <t>　1月  10日（土）</t>
    <rPh sb="9" eb="10">
      <t>ド</t>
    </rPh>
    <phoneticPr fontId="1"/>
  </si>
  <si>
    <t>　1月  17日（土）</t>
    <rPh sb="9" eb="10">
      <t>ド</t>
    </rPh>
    <phoneticPr fontId="1"/>
  </si>
  <si>
    <t>　1月  24日（土）</t>
    <rPh sb="9" eb="10">
      <t>ド</t>
    </rPh>
    <phoneticPr fontId="1"/>
  </si>
  <si>
    <t>　1月  31日（土）</t>
    <rPh sb="9" eb="10">
      <t>ド</t>
    </rPh>
    <phoneticPr fontId="1"/>
  </si>
  <si>
    <t>　2月 7日（土）</t>
    <rPh sb="7" eb="8">
      <t>ド</t>
    </rPh>
    <phoneticPr fontId="1"/>
  </si>
  <si>
    <t>　2月 14日（土）</t>
    <rPh sb="8" eb="9">
      <t>ド</t>
    </rPh>
    <phoneticPr fontId="1"/>
  </si>
  <si>
    <t>　2月  28日（土）</t>
    <rPh sb="9" eb="10">
      <t>ド</t>
    </rPh>
    <phoneticPr fontId="1"/>
  </si>
  <si>
    <t>　3月  7日（土）</t>
    <rPh sb="8" eb="9">
      <t>ド</t>
    </rPh>
    <phoneticPr fontId="1"/>
  </si>
  <si>
    <t>　3月  14日（土）</t>
    <rPh sb="9" eb="10">
      <t>ド</t>
    </rPh>
    <phoneticPr fontId="1"/>
  </si>
  <si>
    <t>　3月  21日（土）</t>
    <rPh sb="9" eb="10">
      <t>ド</t>
    </rPh>
    <phoneticPr fontId="1"/>
  </si>
  <si>
    <t>親子ではじめるスポーツ（対象：3～6歳の未就学児親子）春・秋季各10回 定員20組40名　　延べ　</t>
    <rPh sb="0" eb="2">
      <t>オヤコ</t>
    </rPh>
    <rPh sb="18" eb="19">
      <t>サイ</t>
    </rPh>
    <rPh sb="20" eb="24">
      <t>ミシュウガクジ</t>
    </rPh>
    <rPh sb="24" eb="26">
      <t>オヤコ</t>
    </rPh>
    <rPh sb="27" eb="28">
      <t>ハル</t>
    </rPh>
    <rPh sb="29" eb="30">
      <t>アキ</t>
    </rPh>
    <rPh sb="31" eb="32">
      <t>カク</t>
    </rPh>
    <rPh sb="34" eb="35">
      <t>カイ</t>
    </rPh>
    <rPh sb="43" eb="44">
      <t>メイ</t>
    </rPh>
    <phoneticPr fontId="1"/>
  </si>
  <si>
    <t>　　定員20組40名　　延べ　</t>
    <rPh sb="6" eb="7">
      <t>クミ</t>
    </rPh>
    <rPh sb="9" eb="10">
      <t>メイ</t>
    </rPh>
    <phoneticPr fontId="1"/>
  </si>
  <si>
    <t>　4月  7日（月）</t>
    <rPh sb="8" eb="9">
      <t>ゲツ</t>
    </rPh>
    <phoneticPr fontId="1"/>
  </si>
  <si>
    <t>　4月  21日（月）</t>
    <rPh sb="9" eb="10">
      <t>ゲツ</t>
    </rPh>
    <phoneticPr fontId="1"/>
  </si>
  <si>
    <t>　5月  12日（月）</t>
    <rPh sb="9" eb="10">
      <t>ゲツ</t>
    </rPh>
    <phoneticPr fontId="1"/>
  </si>
  <si>
    <t>　5月  26日（月）</t>
    <rPh sb="9" eb="10">
      <t>ゲツ</t>
    </rPh>
    <phoneticPr fontId="1"/>
  </si>
  <si>
    <t>　6月  23日（月）</t>
    <rPh sb="9" eb="10">
      <t>ゲツ</t>
    </rPh>
    <phoneticPr fontId="1"/>
  </si>
  <si>
    <t>　7月  7日（月）</t>
    <rPh sb="8" eb="9">
      <t>ゲツ</t>
    </rPh>
    <phoneticPr fontId="1"/>
  </si>
  <si>
    <t>　7月  28日（月）</t>
    <rPh sb="9" eb="10">
      <t>ゲツ</t>
    </rPh>
    <phoneticPr fontId="1"/>
  </si>
  <si>
    <t>　8月  4日（月）</t>
    <rPh sb="8" eb="9">
      <t>ゲツ</t>
    </rPh>
    <phoneticPr fontId="1"/>
  </si>
  <si>
    <t>　8月  25日（月）</t>
    <rPh sb="9" eb="10">
      <t>ゲツ</t>
    </rPh>
    <phoneticPr fontId="1"/>
  </si>
  <si>
    <t>　9月  8日（月）</t>
    <rPh sb="8" eb="9">
      <t>ゲツ</t>
    </rPh>
    <phoneticPr fontId="1"/>
  </si>
  <si>
    <t>　9月  29日（月）</t>
    <rPh sb="9" eb="10">
      <t>ゲツ</t>
    </rPh>
    <phoneticPr fontId="1"/>
  </si>
  <si>
    <t>　10月  6日（月）</t>
    <rPh sb="9" eb="10">
      <t>ゲツ</t>
    </rPh>
    <phoneticPr fontId="1"/>
  </si>
  <si>
    <t>　10月  20日（月）</t>
    <rPh sb="10" eb="11">
      <t>ゲツ</t>
    </rPh>
    <phoneticPr fontId="1"/>
  </si>
  <si>
    <t xml:space="preserve"> 11月  10日（月）</t>
    <rPh sb="10" eb="11">
      <t>ゲツ</t>
    </rPh>
    <phoneticPr fontId="1"/>
  </si>
  <si>
    <t>　11月  17日（月）</t>
    <rPh sb="10" eb="11">
      <t>ゲツ</t>
    </rPh>
    <phoneticPr fontId="1"/>
  </si>
  <si>
    <t>　12月  1日（月）</t>
    <rPh sb="9" eb="10">
      <t>ゲツ</t>
    </rPh>
    <phoneticPr fontId="1"/>
  </si>
  <si>
    <t>　12月  15日（月）</t>
    <rPh sb="10" eb="11">
      <t>ゲツ</t>
    </rPh>
    <phoneticPr fontId="1"/>
  </si>
  <si>
    <t>　1月  19日（月）</t>
    <rPh sb="9" eb="10">
      <t>ゲツ</t>
    </rPh>
    <phoneticPr fontId="1"/>
  </si>
  <si>
    <t>　2月  2日（月）</t>
    <rPh sb="8" eb="9">
      <t>ゲツ</t>
    </rPh>
    <phoneticPr fontId="1"/>
  </si>
  <si>
    <t>　7月  14日（月）</t>
    <rPh sb="9" eb="10">
      <t>ゲツ</t>
    </rPh>
    <phoneticPr fontId="1"/>
  </si>
  <si>
    <t>　8月   18日（月）</t>
    <rPh sb="10" eb="11">
      <t>ゲツ</t>
    </rPh>
    <phoneticPr fontId="1"/>
  </si>
  <si>
    <t>　9月   22日（月）</t>
    <rPh sb="10" eb="11">
      <t>ゲツ</t>
    </rPh>
    <phoneticPr fontId="1"/>
  </si>
  <si>
    <t>　12月   8日（月）</t>
    <rPh sb="10" eb="11">
      <t>ゲツ</t>
    </rPh>
    <phoneticPr fontId="1"/>
  </si>
  <si>
    <t>　2月   9日（月）</t>
    <rPh sb="9" eb="10">
      <t>ゲツ</t>
    </rPh>
    <phoneticPr fontId="1"/>
  </si>
  <si>
    <t>令和７年度　自主事業（総合スポーツセンター実施分　</t>
    <phoneticPr fontId="1"/>
  </si>
  <si>
    <t>1,500円</t>
    <rPh sb="5" eb="6">
      <t>エン</t>
    </rPh>
    <phoneticPr fontId="1"/>
  </si>
  <si>
    <t>バドミントン団体交流戦</t>
    <rPh sb="6" eb="8">
      <t>ダンタイ</t>
    </rPh>
    <rPh sb="8" eb="11">
      <t>コウリュウセン</t>
    </rPh>
    <phoneticPr fontId="1"/>
  </si>
  <si>
    <t>高槻オープン2025</t>
    <rPh sb="0" eb="2">
      <t>タカツキ</t>
    </rPh>
    <phoneticPr fontId="1"/>
  </si>
  <si>
    <t>ピックルボール大会</t>
    <rPh sb="7" eb="9">
      <t>タイカイ</t>
    </rPh>
    <phoneticPr fontId="1"/>
  </si>
  <si>
    <t>ピックルボール協会</t>
    <rPh sb="7" eb="9">
      <t>キョウカイ</t>
    </rPh>
    <phoneticPr fontId="1"/>
  </si>
  <si>
    <t>9:00-21:00</t>
    <phoneticPr fontId="1"/>
  </si>
  <si>
    <t>全年齢（各カテゴリーにより制限あり）</t>
    <rPh sb="0" eb="3">
      <t>ゼンネンレイ</t>
    </rPh>
    <rPh sb="4" eb="5">
      <t>カク</t>
    </rPh>
    <rPh sb="13" eb="15">
      <t>セイゲン</t>
    </rPh>
    <phoneticPr fontId="1"/>
  </si>
  <si>
    <t xml:space="preserve">シングルス：8,000円
ダブルス：14,000円
</t>
    <rPh sb="11" eb="12">
      <t>エン</t>
    </rPh>
    <rPh sb="24" eb="25">
      <t>エン</t>
    </rPh>
    <phoneticPr fontId="1"/>
  </si>
  <si>
    <t>サッカー大会MIZUNO CUP</t>
    <rPh sb="4" eb="6">
      <t>タイカイ</t>
    </rPh>
    <phoneticPr fontId="1"/>
  </si>
  <si>
    <t>11,000円/チーム</t>
    <rPh sb="6" eb="7">
      <t>エン</t>
    </rPh>
    <phoneticPr fontId="1"/>
  </si>
  <si>
    <t>1,650円</t>
    <rPh sb="5" eb="6">
      <t>エン</t>
    </rPh>
    <phoneticPr fontId="1"/>
  </si>
  <si>
    <t>ピックルボール体験会～誰でも参加 ニュースポーツを楽しもう～</t>
    <rPh sb="7" eb="9">
      <t>タイケン</t>
    </rPh>
    <rPh sb="9" eb="10">
      <t>カイ</t>
    </rPh>
    <rPh sb="11" eb="12">
      <t>ダレ</t>
    </rPh>
    <rPh sb="14" eb="16">
      <t>サンカ</t>
    </rPh>
    <rPh sb="25" eb="26">
      <t>タノ</t>
    </rPh>
    <phoneticPr fontId="1"/>
  </si>
  <si>
    <t>定員　12名</t>
    <phoneticPr fontId="1"/>
  </si>
  <si>
    <t>12:45-14:15</t>
    <phoneticPr fontId="1"/>
  </si>
  <si>
    <t>ピックルボール体験会</t>
    <rPh sb="7" eb="9">
      <t>タイケン</t>
    </rPh>
    <rPh sb="9" eb="10">
      <t>カイ</t>
    </rPh>
    <phoneticPr fontId="1"/>
  </si>
  <si>
    <t>小学生とその保護者</t>
    <rPh sb="0" eb="2">
      <t>ショウガク</t>
    </rPh>
    <rPh sb="2" eb="3">
      <t>セイ</t>
    </rPh>
    <rPh sb="6" eb="9">
      <t>ホゴシャ</t>
    </rPh>
    <phoneticPr fontId="1"/>
  </si>
  <si>
    <t>運動・スポーツと身体作り～効果的な栄養の摂り方～</t>
    <rPh sb="0" eb="2">
      <t>ウンドウ</t>
    </rPh>
    <rPh sb="8" eb="10">
      <t>カラダ</t>
    </rPh>
    <rPh sb="10" eb="11">
      <t>ツク</t>
    </rPh>
    <rPh sb="13" eb="15">
      <t>コウカ</t>
    </rPh>
    <rPh sb="15" eb="16">
      <t>テキ</t>
    </rPh>
    <rPh sb="17" eb="19">
      <t>エイヨウ</t>
    </rPh>
    <rPh sb="20" eb="21">
      <t>ト</t>
    </rPh>
    <rPh sb="22" eb="23">
      <t>カタ</t>
    </rPh>
    <phoneticPr fontId="1"/>
  </si>
  <si>
    <t>園田学園大学
准教授
河上 俊和 先生</t>
    <phoneticPr fontId="1"/>
  </si>
  <si>
    <t>園田学園大学
　教授　
松本 範子 先生</t>
    <rPh sb="0" eb="2">
      <t>ソノダ</t>
    </rPh>
    <rPh sb="2" eb="4">
      <t>ガクエン</t>
    </rPh>
    <rPh sb="4" eb="6">
      <t>ダイガク</t>
    </rPh>
    <rPh sb="8" eb="10">
      <t>キョウジュ</t>
    </rPh>
    <rPh sb="12" eb="14">
      <t>マツモト</t>
    </rPh>
    <rPh sb="15" eb="17">
      <t>ノリコ</t>
    </rPh>
    <rPh sb="18" eb="20">
      <t>センセイ</t>
    </rPh>
    <phoneticPr fontId="1"/>
  </si>
  <si>
    <t>中学生以上</t>
    <rPh sb="0" eb="3">
      <t>チュウガクセイ</t>
    </rPh>
    <rPh sb="3" eb="5">
      <t>イジョウ</t>
    </rPh>
    <phoneticPr fontId="1"/>
  </si>
  <si>
    <t>運動やスポーツの為の身体作りに効果的な栄養の摂り方</t>
    <rPh sb="0" eb="2">
      <t>ウンドウ</t>
    </rPh>
    <rPh sb="8" eb="9">
      <t>タメ</t>
    </rPh>
    <rPh sb="10" eb="12">
      <t>カラダ</t>
    </rPh>
    <rPh sb="12" eb="13">
      <t>ツク</t>
    </rPh>
    <rPh sb="15" eb="18">
      <t>コウカテキ</t>
    </rPh>
    <rPh sb="19" eb="21">
      <t>エイヨウ</t>
    </rPh>
    <rPh sb="22" eb="23">
      <t>ト</t>
    </rPh>
    <rPh sb="24" eb="25">
      <t>カタ</t>
    </rPh>
    <phoneticPr fontId="1"/>
  </si>
  <si>
    <t>ノルディック・ウォーク講座～総合スポーツセンター内を歩こう～</t>
    <rPh sb="11" eb="13">
      <t>コウザ</t>
    </rPh>
    <rPh sb="14" eb="16">
      <t>ソウゴウ</t>
    </rPh>
    <rPh sb="24" eb="25">
      <t>ナイ</t>
    </rPh>
    <rPh sb="26" eb="27">
      <t>アル</t>
    </rPh>
    <phoneticPr fontId="1"/>
  </si>
  <si>
    <t>ノルディック・ウォーク講座と実技</t>
    <rPh sb="11" eb="13">
      <t>コウザ</t>
    </rPh>
    <rPh sb="14" eb="16">
      <t>ジツギ</t>
    </rPh>
    <phoneticPr fontId="1"/>
  </si>
  <si>
    <t>7月22・25日</t>
    <rPh sb="1" eb="2">
      <t>ガツ</t>
    </rPh>
    <rPh sb="7" eb="8">
      <t>ニチ</t>
    </rPh>
    <phoneticPr fontId="1"/>
  </si>
  <si>
    <t>①12:30-13:30
②13:45-14:45</t>
    <phoneticPr fontId="1"/>
  </si>
  <si>
    <t>とび箱中心のプログラム
とび箱に対する苦手意識の克服</t>
    <rPh sb="2" eb="3">
      <t>バコ</t>
    </rPh>
    <rPh sb="3" eb="5">
      <t>チュウシン</t>
    </rPh>
    <rPh sb="14" eb="15">
      <t>バコ</t>
    </rPh>
    <rPh sb="16" eb="17">
      <t>タイ</t>
    </rPh>
    <rPh sb="19" eb="21">
      <t>ニガテ</t>
    </rPh>
    <rPh sb="21" eb="23">
      <t>イシキ</t>
    </rPh>
    <rPh sb="24" eb="26">
      <t>コクフク</t>
    </rPh>
    <phoneticPr fontId="1"/>
  </si>
  <si>
    <t>1,500円/組</t>
    <rPh sb="7" eb="8">
      <t>クミ</t>
    </rPh>
    <phoneticPr fontId="1"/>
  </si>
  <si>
    <t>9:30-11:30</t>
    <phoneticPr fontId="1"/>
  </si>
  <si>
    <t>栗原文音先生によるバドミントン教室</t>
    <rPh sb="0" eb="2">
      <t>クリハラ</t>
    </rPh>
    <rPh sb="2" eb="4">
      <t>アヤネ</t>
    </rPh>
    <rPh sb="4" eb="6">
      <t>センセイ</t>
    </rPh>
    <rPh sb="15" eb="17">
      <t>キョウシツ</t>
    </rPh>
    <phoneticPr fontId="1"/>
  </si>
  <si>
    <t>栗原文音</t>
    <rPh sb="0" eb="2">
      <t>クリハラ</t>
    </rPh>
    <rPh sb="2" eb="4">
      <t>アヤネ</t>
    </rPh>
    <phoneticPr fontId="1"/>
  </si>
  <si>
    <t>16歳以上（競技歴1年以上）</t>
    <rPh sb="2" eb="3">
      <t>サイ</t>
    </rPh>
    <rPh sb="3" eb="5">
      <t>イジョウ</t>
    </rPh>
    <rPh sb="6" eb="8">
      <t>キョウギ</t>
    </rPh>
    <rPh sb="8" eb="9">
      <t>レキ</t>
    </rPh>
    <rPh sb="10" eb="13">
      <t>ネンイジョウ</t>
    </rPh>
    <phoneticPr fontId="1"/>
  </si>
  <si>
    <t>定員　40名</t>
    <rPh sb="0" eb="2">
      <t>テイイン</t>
    </rPh>
    <rPh sb="5" eb="6">
      <t>メイ</t>
    </rPh>
    <phoneticPr fontId="1"/>
  </si>
  <si>
    <t>5,400円／3回</t>
    <phoneticPr fontId="1"/>
  </si>
  <si>
    <t>7,200円／4回</t>
    <phoneticPr fontId="1"/>
  </si>
  <si>
    <t>①17:00-18:20
②18:30-19:50</t>
    <phoneticPr fontId="1"/>
  </si>
  <si>
    <t>3,600円／2回</t>
    <phoneticPr fontId="1"/>
  </si>
  <si>
    <t>16:45-17:45</t>
    <phoneticPr fontId="1"/>
  </si>
  <si>
    <t xml:space="preserve">小学１～６年生
</t>
    <rPh sb="0" eb="2">
      <t>ショウガク</t>
    </rPh>
    <rPh sb="5" eb="6">
      <t>ネン</t>
    </rPh>
    <rPh sb="6" eb="7">
      <t>セイ</t>
    </rPh>
    <phoneticPr fontId="1"/>
  </si>
  <si>
    <t>2,500円／１回</t>
    <phoneticPr fontId="1"/>
  </si>
  <si>
    <t>16:00-
19:00</t>
    <phoneticPr fontId="1"/>
  </si>
  <si>
    <t>19:15-
20:45</t>
    <phoneticPr fontId="1"/>
  </si>
  <si>
    <t>9,000円／5回</t>
    <phoneticPr fontId="1"/>
  </si>
  <si>
    <t>定員　各14名</t>
    <rPh sb="0" eb="2">
      <t>テイイン</t>
    </rPh>
    <rPh sb="3" eb="4">
      <t>カク</t>
    </rPh>
    <rPh sb="6" eb="7">
      <t>メイ</t>
    </rPh>
    <phoneticPr fontId="1"/>
  </si>
  <si>
    <t>①幼児
②小学1～3年生
③小学4～6年生
④小学生高学年・中高生</t>
    <rPh sb="1" eb="3">
      <t>ヨウジ</t>
    </rPh>
    <rPh sb="5" eb="7">
      <t>ショウガク</t>
    </rPh>
    <rPh sb="10" eb="12">
      <t>ネンセイ</t>
    </rPh>
    <rPh sb="14" eb="16">
      <t>ショウガク</t>
    </rPh>
    <rPh sb="19" eb="21">
      <t>ネンセイ</t>
    </rPh>
    <rPh sb="23" eb="25">
      <t>ショウガク</t>
    </rPh>
    <rPh sb="25" eb="26">
      <t>セイ</t>
    </rPh>
    <rPh sb="26" eb="29">
      <t>コウガクネン</t>
    </rPh>
    <rPh sb="30" eb="33">
      <t>チュウコウセイ</t>
    </rPh>
    <phoneticPr fontId="1"/>
  </si>
  <si>
    <t>キックボクシング（水）</t>
    <rPh sb="9" eb="10">
      <t>スイ</t>
    </rPh>
    <phoneticPr fontId="1"/>
  </si>
  <si>
    <t>定員　20名</t>
    <rPh sb="0" eb="2">
      <t>テイイン</t>
    </rPh>
    <rPh sb="5" eb="6">
      <t>メイ</t>
    </rPh>
    <phoneticPr fontId="1"/>
  </si>
  <si>
    <t>キックボクシング</t>
    <phoneticPr fontId="1"/>
  </si>
  <si>
    <t>10:00-11:00</t>
    <phoneticPr fontId="1"/>
  </si>
  <si>
    <t>サルセーション（月）</t>
    <rPh sb="8" eb="9">
      <t>ゲツ</t>
    </rPh>
    <phoneticPr fontId="1"/>
  </si>
  <si>
    <t>サルセーション</t>
    <phoneticPr fontId="1"/>
  </si>
  <si>
    <t>4,000円／4回</t>
    <phoneticPr fontId="1"/>
  </si>
  <si>
    <t>5,000円／5回</t>
    <rPh sb="5" eb="6">
      <t>エン</t>
    </rPh>
    <rPh sb="8" eb="9">
      <t>カイ</t>
    </rPh>
    <phoneticPr fontId="1"/>
  </si>
  <si>
    <t>3,000円／3回</t>
    <rPh sb="5" eb="6">
      <t>エン</t>
    </rPh>
    <rPh sb="8" eb="9">
      <t>カイ</t>
    </rPh>
    <phoneticPr fontId="1"/>
  </si>
  <si>
    <t>2,000円／2回</t>
    <rPh sb="5" eb="6">
      <t>エン</t>
    </rPh>
    <rPh sb="8" eb="9">
      <t>カイ</t>
    </rPh>
    <phoneticPr fontId="1"/>
  </si>
  <si>
    <t>15:15-16:15</t>
    <phoneticPr fontId="1"/>
  </si>
  <si>
    <t>定員　40名</t>
    <phoneticPr fontId="1"/>
  </si>
  <si>
    <t>定員　80名</t>
    <phoneticPr fontId="1"/>
  </si>
  <si>
    <t xml:space="preserve">  ピラティス                                                                                                                                                                                                                                                                                                  </t>
    <phoneticPr fontId="1"/>
  </si>
  <si>
    <t>マット＆跳び箱教室</t>
    <rPh sb="4" eb="5">
      <t>ト</t>
    </rPh>
    <rPh sb="6" eb="7">
      <t>バコ</t>
    </rPh>
    <rPh sb="7" eb="9">
      <t>キョウシツ</t>
    </rPh>
    <phoneticPr fontId="1"/>
  </si>
  <si>
    <t>1,500円/組</t>
  </si>
  <si>
    <t>2,200円/組</t>
    <phoneticPr fontId="1"/>
  </si>
  <si>
    <t>2,100円／3回</t>
  </si>
  <si>
    <t>2,100円／3回</t>
    <phoneticPr fontId="1"/>
  </si>
  <si>
    <t>2,800円／4回</t>
    <rPh sb="5" eb="6">
      <t>エン</t>
    </rPh>
    <rPh sb="8" eb="9">
      <t>カイ</t>
    </rPh>
    <phoneticPr fontId="1"/>
  </si>
  <si>
    <t>3,500円／5回</t>
    <phoneticPr fontId="1"/>
  </si>
  <si>
    <t>1,400円／2回</t>
    <phoneticPr fontId="1"/>
  </si>
  <si>
    <t>2,800円／4回</t>
    <phoneticPr fontId="1"/>
  </si>
  <si>
    <t>定員　各30名</t>
    <rPh sb="3" eb="4">
      <t>カク</t>
    </rPh>
    <phoneticPr fontId="1"/>
  </si>
  <si>
    <t>大阪エヴェッサバスケットボール（火）</t>
    <rPh sb="0" eb="2">
      <t>オオサカ</t>
    </rPh>
    <rPh sb="16" eb="17">
      <t>カ</t>
    </rPh>
    <phoneticPr fontId="1"/>
  </si>
  <si>
    <t>整えヨガ（金）</t>
    <rPh sb="0" eb="1">
      <t>トトノ</t>
    </rPh>
    <rPh sb="5" eb="6">
      <t>キン</t>
    </rPh>
    <phoneticPr fontId="1"/>
  </si>
  <si>
    <t>親子deうんどうあそび</t>
    <phoneticPr fontId="1"/>
  </si>
  <si>
    <t>西武造園
ｽﾀｯﾌ</t>
    <rPh sb="1" eb="2">
      <t>ブ</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</si>
</sst>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quot;延べ &quot;#,##0&quot;人&quot;"/>
  </numFmts>
  <fonts count="18" x14ac:knownFonts="1">
    <font>
      <sz val="11"/>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sz val="9"/>
      <color rgb="FF000000"/>
      <name val="ＭＳ 明朝"/>
      <family val="1"/>
      <charset val="128"/>
    </font>
    <font>
      <sz val="8"/>
      <name val="ＭＳ Ｐゴシック"/>
      <family val="3"/>
      <charset val="128"/>
    </font>
    <font>
      <sz val="8"/>
      <color rgb="FF000000"/>
      <name val="ＭＳ Ｐゴシック"/>
      <family val="3"/>
      <charset val="128"/>
    </font>
    <font>
      <sz val="11"/>
      <color theme="1"/>
      <name val="ＭＳ Ｐゴシック"/>
      <family val="3"/>
      <charset val="128"/>
    </font>
    <font>
      <sz val="9"/>
      <color theme="1"/>
      <name val="ＭＳ Ｐゴシック"/>
      <family val="3"/>
      <charset val="128"/>
    </font>
    <font>
      <sz val="12"/>
      <name val="ＭＳ Ｐゴシック"/>
      <family val="3"/>
      <charset val="128"/>
    </font>
    <font>
      <sz val="11"/>
      <color rgb="FF000000"/>
      <name val="ＭＳ Ｐゴシック"/>
      <family val="3"/>
      <charset val="128"/>
    </font>
    <font>
      <sz val="9"/>
      <color rgb="FF000000"/>
      <name val="ＭＳ Ｐゴシック"/>
      <family val="3"/>
      <charset val="128"/>
    </font>
    <font>
      <sz val="11"/>
      <color rgb="FFFF0000"/>
      <name val="ＭＳ Ｐゴシック"/>
      <family val="3"/>
      <charset val="128"/>
    </font>
    <font>
      <sz val="9"/>
      <color rgb="FFFF0000"/>
      <name val="ＭＳ Ｐゴシック"/>
      <family val="3"/>
      <charset val="128"/>
    </font>
    <font>
      <sz val="9"/>
      <color rgb="FF0070C0"/>
      <name val="ＭＳ Ｐゴシック"/>
      <family val="3"/>
      <charset val="128"/>
    </font>
    <font>
      <sz val="11"/>
      <color rgb="FF0070C0"/>
      <name val="ＭＳ Ｐゴシック"/>
      <family val="3"/>
      <charset val="128"/>
    </font>
    <font>
      <sz val="7"/>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rgb="FF000000"/>
      </left>
      <right/>
      <top style="thin">
        <color indexed="64"/>
      </top>
      <bottom/>
      <diagonal/>
    </border>
    <border>
      <left style="thin">
        <color rgb="FF000000"/>
      </left>
      <right/>
      <top/>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rgb="FF000000"/>
      </bottom>
      <diagonal/>
    </border>
    <border>
      <left style="thin">
        <color indexed="64"/>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rgb="FF000000"/>
      </bottom>
      <diagonal/>
    </border>
    <border>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rgb="FF000000"/>
      </right>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indexed="64"/>
      </bottom>
      <diagonal/>
    </border>
    <border>
      <left/>
      <right/>
      <top/>
      <bottom style="thin">
        <color indexed="64"/>
      </bottom>
      <diagonal/>
    </border>
    <border>
      <left style="thin">
        <color indexed="64"/>
      </left>
      <right style="thin">
        <color rgb="FF000000"/>
      </right>
      <top style="thin">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right/>
      <top style="thin">
        <color auto="1"/>
      </top>
      <bottom style="thin">
        <color auto="1"/>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38" fontId="17" fillId="0" borderId="0" applyFont="0" applyFill="0" applyBorder="0" applyAlignment="0" applyProtection="0">
      <alignment vertical="center"/>
    </xf>
  </cellStyleXfs>
  <cellXfs count="435">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176" fontId="0" fillId="0" borderId="0" xfId="0" applyNumberFormat="1">
      <alignment vertical="center"/>
    </xf>
    <xf numFmtId="0" fontId="0" fillId="0" borderId="2" xfId="0" applyBorder="1">
      <alignment vertical="center"/>
    </xf>
    <xf numFmtId="0" fontId="0" fillId="0" borderId="5" xfId="0" applyBorder="1">
      <alignment vertical="center"/>
    </xf>
    <xf numFmtId="0" fontId="0" fillId="0" borderId="0" xfId="0" applyAlignment="1">
      <alignment horizontal="left" vertical="center"/>
    </xf>
    <xf numFmtId="0" fontId="0" fillId="0" borderId="2" xfId="0" applyBorder="1" applyAlignment="1">
      <alignment horizontal="center" vertical="center"/>
    </xf>
    <xf numFmtId="0" fontId="0" fillId="0" borderId="0" xfId="0" applyAlignment="1">
      <alignment horizontal="center" vertical="center" wrapText="1"/>
    </xf>
    <xf numFmtId="0" fontId="0" fillId="0" borderId="14" xfId="0" applyBorder="1">
      <alignment vertical="center"/>
    </xf>
    <xf numFmtId="0" fontId="3" fillId="0" borderId="0" xfId="0" applyFont="1" applyAlignment="1">
      <alignment horizontal="left" vertical="center" wrapText="1"/>
    </xf>
    <xf numFmtId="0" fontId="0" fillId="2" borderId="1" xfId="0" applyFill="1" applyBorder="1" applyAlignment="1">
      <alignment horizontal="center" vertical="center"/>
    </xf>
    <xf numFmtId="0" fontId="0" fillId="2" borderId="14" xfId="0" applyFill="1" applyBorder="1">
      <alignment vertical="center"/>
    </xf>
    <xf numFmtId="0" fontId="0" fillId="2" borderId="25" xfId="0" applyFill="1" applyBorder="1">
      <alignment vertical="center"/>
    </xf>
    <xf numFmtId="0" fontId="0" fillId="2" borderId="26" xfId="0" applyFill="1" applyBorder="1">
      <alignment vertical="center"/>
    </xf>
    <xf numFmtId="0" fontId="0" fillId="0" borderId="25" xfId="0" applyBorder="1">
      <alignment vertical="center"/>
    </xf>
    <xf numFmtId="0" fontId="0" fillId="0" borderId="26" xfId="0" applyBorder="1">
      <alignment vertical="center"/>
    </xf>
    <xf numFmtId="0" fontId="0" fillId="0" borderId="12" xfId="0" applyBorder="1" applyAlignment="1">
      <alignment horizontal="center" vertical="center"/>
    </xf>
    <xf numFmtId="3" fontId="0" fillId="0" borderId="0" xfId="0" applyNumberFormat="1" applyAlignment="1">
      <alignment horizontal="center" vertical="center"/>
    </xf>
    <xf numFmtId="0" fontId="0" fillId="0" borderId="21" xfId="0" applyBorder="1" applyAlignment="1">
      <alignment horizontal="center" vertical="center"/>
    </xf>
    <xf numFmtId="0" fontId="0" fillId="0" borderId="36" xfId="0" applyBorder="1" applyAlignment="1">
      <alignment horizontal="center" vertical="center"/>
    </xf>
    <xf numFmtId="0" fontId="0" fillId="0" borderId="39" xfId="0" applyBorder="1" applyAlignment="1">
      <alignment horizontal="center" vertical="center"/>
    </xf>
    <xf numFmtId="0" fontId="0" fillId="0" borderId="41" xfId="0" applyBorder="1" applyAlignment="1">
      <alignment horizontal="right" vertical="center"/>
    </xf>
    <xf numFmtId="0" fontId="0" fillId="0" borderId="11" xfId="0" applyBorder="1">
      <alignment vertical="center"/>
    </xf>
    <xf numFmtId="0" fontId="0" fillId="0" borderId="25"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23" xfId="0" applyBorder="1" applyAlignment="1">
      <alignment horizontal="center" vertical="center"/>
    </xf>
    <xf numFmtId="0" fontId="0" fillId="0" borderId="27" xfId="0" applyBorder="1" applyAlignment="1">
      <alignment horizontal="center" vertical="center"/>
    </xf>
    <xf numFmtId="0" fontId="0" fillId="0" borderId="27" xfId="0" applyBorder="1">
      <alignment vertical="center"/>
    </xf>
    <xf numFmtId="0" fontId="0" fillId="0" borderId="21" xfId="0" applyBorder="1" applyAlignment="1">
      <alignment horizontal="distributed" vertical="center"/>
    </xf>
    <xf numFmtId="0" fontId="0" fillId="0" borderId="31" xfId="0" applyBorder="1" applyAlignment="1">
      <alignment horizontal="distributed" vertical="center"/>
    </xf>
    <xf numFmtId="0" fontId="0" fillId="0" borderId="36" xfId="0" applyBorder="1" applyAlignment="1">
      <alignment horizontal="distributed" vertical="center"/>
    </xf>
    <xf numFmtId="0" fontId="0" fillId="0" borderId="47" xfId="0" applyBorder="1" applyAlignment="1">
      <alignment horizontal="distributed" vertical="center"/>
    </xf>
    <xf numFmtId="0" fontId="0" fillId="0" borderId="1" xfId="0" applyBorder="1" applyAlignment="1">
      <alignment horizontal="distributed" vertical="center"/>
    </xf>
    <xf numFmtId="0" fontId="0" fillId="2" borderId="1" xfId="0" applyFill="1" applyBorder="1" applyAlignment="1">
      <alignment horizontal="distributed" vertical="center"/>
    </xf>
    <xf numFmtId="0" fontId="0" fillId="0" borderId="14" xfId="0" applyBorder="1" applyAlignment="1">
      <alignment horizontal="distributed" vertical="center"/>
    </xf>
    <xf numFmtId="0" fontId="0" fillId="0" borderId="39" xfId="0" applyBorder="1" applyAlignment="1">
      <alignment horizontal="right" vertical="center"/>
    </xf>
    <xf numFmtId="0" fontId="0" fillId="0" borderId="1" xfId="0" applyBorder="1" applyAlignment="1">
      <alignment horizontal="right" vertical="center"/>
    </xf>
    <xf numFmtId="0" fontId="0" fillId="0" borderId="2" xfId="0" applyBorder="1" applyAlignment="1">
      <alignment horizontal="right" vertical="center"/>
    </xf>
    <xf numFmtId="0" fontId="0" fillId="0" borderId="20" xfId="0" applyBorder="1" applyAlignment="1">
      <alignment horizontal="center" vertical="center"/>
    </xf>
    <xf numFmtId="0" fontId="0" fillId="0" borderId="27" xfId="0" applyBorder="1" applyAlignment="1">
      <alignment horizontal="right" vertical="center"/>
    </xf>
    <xf numFmtId="0" fontId="0" fillId="2" borderId="0" xfId="0" applyFill="1" applyAlignment="1">
      <alignment horizontal="center" vertical="center" wrapText="1"/>
    </xf>
    <xf numFmtId="0" fontId="2" fillId="0" borderId="0" xfId="0" applyFont="1" applyAlignment="1">
      <alignment horizontal="center" vertical="center" wrapText="1"/>
    </xf>
    <xf numFmtId="0" fontId="0" fillId="0" borderId="50" xfId="0" applyBorder="1" applyAlignment="1">
      <alignment vertical="center" wrapText="1"/>
    </xf>
    <xf numFmtId="0" fontId="0" fillId="2" borderId="43" xfId="0" applyFill="1" applyBorder="1">
      <alignment vertical="center"/>
    </xf>
    <xf numFmtId="0" fontId="0" fillId="0" borderId="43" xfId="0" applyBorder="1">
      <alignment vertical="center"/>
    </xf>
    <xf numFmtId="0" fontId="7" fillId="0" borderId="0" xfId="0" applyFont="1">
      <alignment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0" fillId="0" borderId="0" xfId="0" applyAlignment="1">
      <alignment horizontal="left" vertical="center" wrapText="1"/>
    </xf>
    <xf numFmtId="0" fontId="3" fillId="0" borderId="0" xfId="0" applyFont="1" applyAlignment="1">
      <alignment horizontal="center" vertical="center" wrapText="1"/>
    </xf>
    <xf numFmtId="0" fontId="0" fillId="0" borderId="53" xfId="0" applyBorder="1">
      <alignment vertical="center"/>
    </xf>
    <xf numFmtId="0" fontId="0" fillId="0" borderId="0" xfId="0" applyAlignment="1">
      <alignment horizontal="right" vertical="center" wrapText="1"/>
    </xf>
    <xf numFmtId="0" fontId="0" fillId="0" borderId="6" xfId="0" applyBorder="1" applyAlignment="1">
      <alignment horizontal="center" vertical="center"/>
    </xf>
    <xf numFmtId="0" fontId="0" fillId="0" borderId="36" xfId="0" applyBorder="1">
      <alignment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vertical="center" wrapText="1"/>
    </xf>
    <xf numFmtId="0" fontId="0" fillId="0" borderId="13" xfId="0" applyBorder="1">
      <alignment vertical="center"/>
    </xf>
    <xf numFmtId="3" fontId="2" fillId="0" borderId="4" xfId="0" applyNumberFormat="1" applyFont="1" applyBorder="1" applyAlignment="1">
      <alignment horizontal="center" vertical="center"/>
    </xf>
    <xf numFmtId="0" fontId="0" fillId="0" borderId="14" xfId="0" applyBorder="1" applyAlignment="1">
      <alignment horizontal="right" vertical="center"/>
    </xf>
    <xf numFmtId="0" fontId="0" fillId="2" borderId="40" xfId="0" applyFill="1" applyBorder="1">
      <alignment vertical="center"/>
    </xf>
    <xf numFmtId="0" fontId="0" fillId="0" borderId="57" xfId="0" applyBorder="1">
      <alignment vertical="center"/>
    </xf>
    <xf numFmtId="0" fontId="0" fillId="0" borderId="0" xfId="0" applyAlignment="1">
      <alignment horizontal="distributed" vertical="center"/>
    </xf>
    <xf numFmtId="3" fontId="2" fillId="0" borderId="0" xfId="0" applyNumberFormat="1" applyFont="1" applyAlignment="1">
      <alignment horizontal="right" vertical="center"/>
    </xf>
    <xf numFmtId="0" fontId="0" fillId="0" borderId="58" xfId="0" applyBorder="1">
      <alignment vertical="center"/>
    </xf>
    <xf numFmtId="0" fontId="3" fillId="0" borderId="1" xfId="0" applyFont="1" applyBorder="1" applyAlignment="1">
      <alignment horizontal="center" vertical="center" wrapText="1"/>
    </xf>
    <xf numFmtId="0" fontId="0" fillId="2" borderId="0" xfId="0" applyFill="1" applyAlignment="1">
      <alignment horizontal="right" vertical="center" wrapText="1"/>
    </xf>
    <xf numFmtId="0" fontId="0" fillId="2" borderId="0" xfId="0" applyFill="1" applyAlignment="1">
      <alignment horizontal="right" vertical="center"/>
    </xf>
    <xf numFmtId="0" fontId="6" fillId="2" borderId="0" xfId="0" applyFont="1" applyFill="1" applyAlignment="1">
      <alignment horizontal="right" vertical="center" wrapText="1"/>
    </xf>
    <xf numFmtId="3" fontId="2" fillId="0" borderId="0" xfId="0" applyNumberFormat="1" applyFont="1" applyAlignment="1">
      <alignment horizontal="center" vertical="center"/>
    </xf>
    <xf numFmtId="20" fontId="0" fillId="0" borderId="0" xfId="0" applyNumberFormat="1" applyAlignment="1">
      <alignment horizontal="center" vertical="center" wrapText="1"/>
    </xf>
    <xf numFmtId="0" fontId="12" fillId="0" borderId="0" xfId="0" applyFont="1" applyAlignment="1">
      <alignment horizontal="center" vertical="center" wrapText="1"/>
    </xf>
    <xf numFmtId="0" fontId="0" fillId="0" borderId="1" xfId="0" applyBorder="1" applyAlignment="1">
      <alignment horizontal="right" vertical="center" wrapText="1"/>
    </xf>
    <xf numFmtId="20" fontId="0" fillId="0" borderId="5" xfId="0" applyNumberFormat="1" applyBorder="1" applyAlignment="1">
      <alignment vertical="center" wrapText="1"/>
    </xf>
    <xf numFmtId="0" fontId="13" fillId="0" borderId="0" xfId="0" applyFont="1" applyAlignment="1">
      <alignment horizontal="center" vertical="center" wrapText="1"/>
    </xf>
    <xf numFmtId="0" fontId="9" fillId="0" borderId="0" xfId="0" applyFont="1" applyAlignment="1">
      <alignment horizontal="right" vertical="center" wrapText="1"/>
    </xf>
    <xf numFmtId="0" fontId="0" fillId="0" borderId="39" xfId="0" applyBorder="1" applyAlignment="1">
      <alignment vertical="center" wrapText="1"/>
    </xf>
    <xf numFmtId="3" fontId="0" fillId="0" borderId="0" xfId="0" applyNumberFormat="1" applyAlignment="1">
      <alignment horizontal="right" vertical="center"/>
    </xf>
    <xf numFmtId="0" fontId="0" fillId="2" borderId="0" xfId="0" applyFill="1" applyAlignment="1">
      <alignment vertical="center" wrapText="1"/>
    </xf>
    <xf numFmtId="3" fontId="2" fillId="0" borderId="0" xfId="0" applyNumberFormat="1" applyFont="1" applyAlignment="1">
      <alignment horizontal="left" vertical="center"/>
    </xf>
    <xf numFmtId="0" fontId="0" fillId="0" borderId="17" xfId="0" applyBorder="1" applyAlignment="1">
      <alignment horizontal="center" vertical="center"/>
    </xf>
    <xf numFmtId="0" fontId="5" fillId="0" borderId="27" xfId="0" applyFont="1" applyBorder="1" applyAlignment="1">
      <alignment horizontal="center" vertical="center"/>
    </xf>
    <xf numFmtId="56" fontId="0" fillId="0" borderId="1" xfId="0" applyNumberFormat="1" applyBorder="1">
      <alignment vertical="center"/>
    </xf>
    <xf numFmtId="56" fontId="0" fillId="0" borderId="27" xfId="0" applyNumberFormat="1" applyBorder="1">
      <alignment vertical="center"/>
    </xf>
    <xf numFmtId="56" fontId="0" fillId="0" borderId="0" xfId="0" applyNumberFormat="1">
      <alignment vertical="center"/>
    </xf>
    <xf numFmtId="56" fontId="0" fillId="0" borderId="1" xfId="0" applyNumberFormat="1" applyBorder="1" applyAlignment="1">
      <alignment horizontal="center" vertical="center"/>
    </xf>
    <xf numFmtId="56" fontId="0" fillId="0" borderId="27" xfId="0" applyNumberFormat="1" applyBorder="1" applyAlignment="1">
      <alignment horizontal="center" vertical="center"/>
    </xf>
    <xf numFmtId="176" fontId="0" fillId="0" borderId="0" xfId="0" applyNumberFormat="1" applyAlignment="1">
      <alignment vertical="center" shrinkToFi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right" vertical="center"/>
    </xf>
    <xf numFmtId="0" fontId="0" fillId="0" borderId="3" xfId="0" applyBorder="1" applyAlignment="1">
      <alignment horizontal="right" vertical="center"/>
    </xf>
    <xf numFmtId="0" fontId="2" fillId="0" borderId="4" xfId="0" applyFont="1" applyBorder="1" applyAlignment="1">
      <alignment horizontal="center" vertical="center" wrapText="1"/>
    </xf>
    <xf numFmtId="0" fontId="0" fillId="0" borderId="44" xfId="0" applyBorder="1" applyAlignment="1">
      <alignment horizontal="center" vertical="center" wrapText="1"/>
    </xf>
    <xf numFmtId="3" fontId="2" fillId="0" borderId="4" xfId="0" applyNumberFormat="1" applyFont="1" applyBorder="1" applyAlignment="1">
      <alignment horizontal="right" vertical="center"/>
    </xf>
    <xf numFmtId="0" fontId="0" fillId="0" borderId="3" xfId="0" applyBorder="1">
      <alignment vertical="center"/>
    </xf>
    <xf numFmtId="0" fontId="16" fillId="0" borderId="27" xfId="0" applyFont="1" applyBorder="1" applyAlignment="1">
      <alignment horizontal="center" vertical="center"/>
    </xf>
    <xf numFmtId="0" fontId="12" fillId="0" borderId="0" xfId="0" applyFont="1">
      <alignment vertical="center"/>
    </xf>
    <xf numFmtId="20" fontId="0" fillId="0" borderId="0" xfId="0" applyNumberFormat="1" applyAlignment="1">
      <alignment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14" fillId="0" borderId="0" xfId="0" applyFont="1" applyAlignment="1">
      <alignment horizontal="center" vertical="center" wrapText="1"/>
    </xf>
    <xf numFmtId="0" fontId="5" fillId="0" borderId="5" xfId="0" applyFont="1" applyBorder="1" applyAlignment="1">
      <alignment vertical="center" wrapText="1"/>
    </xf>
    <xf numFmtId="0" fontId="2" fillId="0" borderId="5" xfId="0" applyFont="1" applyBorder="1" applyAlignment="1">
      <alignment vertical="center" wrapText="1"/>
    </xf>
    <xf numFmtId="0" fontId="0" fillId="0" borderId="5" xfId="0" applyBorder="1" applyAlignment="1">
      <alignment vertical="center" wrapText="1"/>
    </xf>
    <xf numFmtId="3" fontId="0" fillId="0" borderId="5" xfId="0" applyNumberFormat="1" applyBorder="1">
      <alignment vertical="center"/>
    </xf>
    <xf numFmtId="0" fontId="15" fillId="0" borderId="0" xfId="0" applyFont="1">
      <alignment vertical="center"/>
    </xf>
    <xf numFmtId="0" fontId="3" fillId="0" borderId="0" xfId="0" applyFont="1" applyAlignment="1">
      <alignment vertical="center" wrapText="1"/>
    </xf>
    <xf numFmtId="0" fontId="0" fillId="0" borderId="61" xfId="0" applyBorder="1" applyAlignment="1">
      <alignment horizontal="right" vertical="center"/>
    </xf>
    <xf numFmtId="0" fontId="0" fillId="2" borderId="1" xfId="0" applyFill="1" applyBorder="1" applyAlignment="1">
      <alignment vertical="center" wrapText="1"/>
    </xf>
    <xf numFmtId="0" fontId="0" fillId="2" borderId="1" xfId="0" applyFill="1" applyBorder="1">
      <alignment vertical="center"/>
    </xf>
    <xf numFmtId="0" fontId="0" fillId="0" borderId="38" xfId="0" applyBorder="1" applyAlignment="1">
      <alignment horizontal="right" vertical="center"/>
    </xf>
    <xf numFmtId="3" fontId="5" fillId="0" borderId="0" xfId="0" applyNumberFormat="1" applyFont="1" applyAlignment="1">
      <alignment horizontal="center" vertical="center"/>
    </xf>
    <xf numFmtId="3" fontId="2" fillId="0" borderId="58" xfId="0" applyNumberFormat="1" applyFont="1" applyBorder="1" applyAlignment="1">
      <alignment horizontal="center" vertical="center"/>
    </xf>
    <xf numFmtId="0" fontId="0" fillId="0" borderId="2" xfId="0" applyBorder="1" applyAlignment="1">
      <alignment horizontal="distributed" vertical="center"/>
    </xf>
    <xf numFmtId="0" fontId="0" fillId="0" borderId="5" xfId="0" applyBorder="1" applyAlignment="1">
      <alignment horizontal="distributed" vertical="center"/>
    </xf>
    <xf numFmtId="0" fontId="14" fillId="0" borderId="5" xfId="0" applyFont="1" applyBorder="1" applyAlignment="1">
      <alignment vertical="center" wrapText="1"/>
    </xf>
    <xf numFmtId="0" fontId="3" fillId="0" borderId="5" xfId="0" applyFont="1" applyBorder="1" applyAlignment="1">
      <alignment vertical="center" wrapText="1"/>
    </xf>
    <xf numFmtId="0" fontId="0" fillId="2" borderId="5" xfId="0" applyFill="1" applyBorder="1" applyAlignment="1">
      <alignment vertical="center" wrapText="1"/>
    </xf>
    <xf numFmtId="3" fontId="2" fillId="0" borderId="5" xfId="0" applyNumberFormat="1" applyFont="1" applyBorder="1" applyAlignment="1">
      <alignment horizontal="center" vertical="center"/>
    </xf>
    <xf numFmtId="0" fontId="5" fillId="0" borderId="1" xfId="0" applyFont="1" applyBorder="1" applyAlignment="1">
      <alignment horizontal="center" vertical="center" wrapText="1"/>
    </xf>
    <xf numFmtId="0" fontId="0" fillId="0" borderId="5" xfId="0" applyBorder="1" applyAlignment="1">
      <alignment horizontal="right" vertical="center"/>
    </xf>
    <xf numFmtId="0" fontId="0" fillId="0" borderId="5" xfId="0" applyBorder="1" applyAlignment="1">
      <alignment horizontal="center" vertical="center" wrapText="1"/>
    </xf>
    <xf numFmtId="0" fontId="0" fillId="0" borderId="17" xfId="0" applyBorder="1" applyAlignment="1">
      <alignment horizontal="right" vertical="center"/>
    </xf>
    <xf numFmtId="56" fontId="0" fillId="0" borderId="0" xfId="0" applyNumberFormat="1" applyAlignment="1">
      <alignment horizontal="center" vertical="center"/>
    </xf>
    <xf numFmtId="0" fontId="0" fillId="0" borderId="18" xfId="0" applyBorder="1">
      <alignment vertical="center"/>
    </xf>
    <xf numFmtId="0" fontId="0" fillId="0" borderId="19" xfId="0" applyBorder="1">
      <alignment vertical="center"/>
    </xf>
    <xf numFmtId="56" fontId="0" fillId="0" borderId="58" xfId="0" applyNumberFormat="1" applyBorder="1">
      <alignment vertical="center"/>
    </xf>
    <xf numFmtId="0" fontId="0" fillId="0" borderId="52" xfId="0" applyBorder="1">
      <alignment vertical="center"/>
    </xf>
    <xf numFmtId="0" fontId="0" fillId="0" borderId="36" xfId="0" applyBorder="1" applyAlignment="1">
      <alignment horizontal="right" vertical="center"/>
    </xf>
    <xf numFmtId="56" fontId="0" fillId="0" borderId="17" xfId="0" applyNumberFormat="1" applyBorder="1">
      <alignment vertical="center"/>
    </xf>
    <xf numFmtId="56" fontId="0" fillId="0" borderId="1" xfId="0" applyNumberFormat="1" applyBorder="1" applyAlignment="1">
      <alignment horizontal="right" vertical="center"/>
    </xf>
    <xf numFmtId="0" fontId="0" fillId="0" borderId="16" xfId="0" applyBorder="1" applyAlignment="1">
      <alignment horizontal="right" vertical="center"/>
    </xf>
    <xf numFmtId="56" fontId="0" fillId="0" borderId="0" xfId="0" applyNumberFormat="1" applyBorder="1">
      <alignment vertical="center"/>
    </xf>
    <xf numFmtId="0" fontId="0" fillId="0" borderId="0" xfId="0" applyBorder="1" applyAlignment="1">
      <alignment horizontal="center" vertical="center" wrapText="1"/>
    </xf>
    <xf numFmtId="0" fontId="0" fillId="0" borderId="0" xfId="0" applyBorder="1">
      <alignment vertical="center"/>
    </xf>
    <xf numFmtId="0" fontId="0" fillId="0" borderId="36" xfId="0" applyFill="1" applyBorder="1">
      <alignment vertical="center"/>
    </xf>
    <xf numFmtId="0" fontId="0" fillId="0" borderId="19" xfId="0" applyFill="1" applyBorder="1">
      <alignment vertical="center"/>
    </xf>
    <xf numFmtId="0" fontId="0" fillId="0" borderId="27" xfId="0" applyFill="1" applyBorder="1" applyAlignment="1">
      <alignment horizontal="right" vertical="center"/>
    </xf>
    <xf numFmtId="0" fontId="0" fillId="0" borderId="0" xfId="0" applyAlignment="1">
      <alignment horizontal="center" vertical="center"/>
    </xf>
    <xf numFmtId="0" fontId="0" fillId="0" borderId="20" xfId="0" applyBorder="1" applyAlignment="1">
      <alignment horizontal="center" vertical="center" wrapText="1"/>
    </xf>
    <xf numFmtId="0" fontId="0" fillId="0" borderId="11" xfId="0" applyBorder="1" applyAlignment="1">
      <alignment horizontal="center" vertical="center" wrapText="1"/>
    </xf>
    <xf numFmtId="0" fontId="0" fillId="0" borderId="17" xfId="0" applyBorder="1" applyAlignment="1">
      <alignment horizontal="center" vertical="center" wrapText="1"/>
    </xf>
    <xf numFmtId="0" fontId="0" fillId="0" borderId="27"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9"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44" xfId="0" applyBorder="1" applyAlignment="1">
      <alignment horizontal="center" vertical="center" wrapText="1"/>
    </xf>
    <xf numFmtId="0" fontId="0" fillId="0" borderId="10" xfId="0"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0" fillId="0" borderId="20" xfId="0" applyBorder="1" applyAlignment="1">
      <alignment horizontal="left" vertical="center" wrapText="1"/>
    </xf>
    <xf numFmtId="0" fontId="0" fillId="0" borderId="11" xfId="0" applyBorder="1" applyAlignment="1">
      <alignment horizontal="left" vertical="center"/>
    </xf>
    <xf numFmtId="0" fontId="0" fillId="0" borderId="17" xfId="0" applyBorder="1" applyAlignment="1">
      <alignment horizontal="left" vertical="center"/>
    </xf>
    <xf numFmtId="0" fontId="0" fillId="0" borderId="1" xfId="0" applyBorder="1" applyAlignment="1">
      <alignment horizontal="center" vertical="center" wrapText="1"/>
    </xf>
    <xf numFmtId="0" fontId="0" fillId="0" borderId="20" xfId="0" applyBorder="1" applyAlignment="1">
      <alignment horizontal="center" vertical="center"/>
    </xf>
    <xf numFmtId="0" fontId="0" fillId="0" borderId="11" xfId="0" applyBorder="1" applyAlignment="1">
      <alignment horizontal="center" vertical="center"/>
    </xf>
    <xf numFmtId="0" fontId="0" fillId="0" borderId="17" xfId="0" applyBorder="1" applyAlignment="1">
      <alignment horizontal="center" vertical="center"/>
    </xf>
    <xf numFmtId="0" fontId="0" fillId="0" borderId="27" xfId="0" applyBorder="1" applyAlignment="1">
      <alignment horizontal="center" vertical="center"/>
    </xf>
    <xf numFmtId="3" fontId="0" fillId="0" borderId="2" xfId="0" applyNumberFormat="1" applyBorder="1" applyAlignment="1">
      <alignment horizontal="center" vertical="center"/>
    </xf>
    <xf numFmtId="3" fontId="0" fillId="0" borderId="3" xfId="0" applyNumberFormat="1" applyBorder="1" applyAlignment="1">
      <alignment horizontal="center" vertical="center"/>
    </xf>
    <xf numFmtId="3" fontId="0" fillId="0" borderId="4" xfId="0" applyNumberFormat="1"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20" xfId="0" applyBorder="1" applyAlignment="1">
      <alignment horizontal="right" vertical="center"/>
    </xf>
    <xf numFmtId="0" fontId="0" fillId="0" borderId="17" xfId="0" applyBorder="1" applyAlignment="1">
      <alignment horizontal="right" vertical="center"/>
    </xf>
    <xf numFmtId="56" fontId="0" fillId="0" borderId="27" xfId="0" applyNumberFormat="1" applyBorder="1" applyAlignment="1">
      <alignment horizontal="center" vertical="center"/>
    </xf>
    <xf numFmtId="56" fontId="0" fillId="0" borderId="2" xfId="0" applyNumberFormat="1" applyBorder="1" applyAlignment="1">
      <alignment horizontal="center" vertical="center"/>
    </xf>
    <xf numFmtId="56" fontId="0" fillId="0" borderId="3" xfId="0" applyNumberFormat="1" applyBorder="1" applyAlignment="1">
      <alignment horizontal="center" vertical="center"/>
    </xf>
    <xf numFmtId="56" fontId="0" fillId="0" borderId="4" xfId="0" applyNumberFormat="1" applyBorder="1" applyAlignment="1">
      <alignment horizontal="center" vertical="center"/>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0" fillId="0" borderId="54" xfId="0" applyBorder="1" applyAlignment="1">
      <alignment horizontal="center" vertical="center" wrapText="1"/>
    </xf>
    <xf numFmtId="0" fontId="0" fillId="0" borderId="30" xfId="0" applyBorder="1" applyAlignment="1">
      <alignment horizontal="center" vertical="center" wrapText="1"/>
    </xf>
    <xf numFmtId="0" fontId="2" fillId="0" borderId="20" xfId="0" applyFont="1" applyBorder="1" applyAlignment="1">
      <alignment horizontal="center" vertical="center"/>
    </xf>
    <xf numFmtId="0" fontId="2" fillId="0" borderId="17" xfId="0" applyFont="1" applyBorder="1" applyAlignment="1">
      <alignment horizontal="center" vertical="center"/>
    </xf>
    <xf numFmtId="56" fontId="0" fillId="0" borderId="21" xfId="0" applyNumberFormat="1" applyBorder="1" applyAlignment="1">
      <alignment horizontal="center" vertical="center"/>
    </xf>
    <xf numFmtId="56" fontId="0" fillId="0" borderId="60" xfId="0" applyNumberFormat="1" applyBorder="1" applyAlignment="1">
      <alignment horizontal="center" vertical="center"/>
    </xf>
    <xf numFmtId="56" fontId="0" fillId="0" borderId="39" xfId="0" applyNumberFormat="1" applyBorder="1" applyAlignment="1">
      <alignment horizontal="center" vertical="center"/>
    </xf>
    <xf numFmtId="0" fontId="0" fillId="0" borderId="21" xfId="0" applyBorder="1" applyAlignment="1">
      <alignment horizontal="center" vertical="center"/>
    </xf>
    <xf numFmtId="0" fontId="0" fillId="0" borderId="60" xfId="0" applyBorder="1" applyAlignment="1">
      <alignment horizontal="center" vertical="center"/>
    </xf>
    <xf numFmtId="0" fontId="0" fillId="0" borderId="39" xfId="0" applyBorder="1" applyAlignment="1">
      <alignment horizontal="center" vertical="center"/>
    </xf>
    <xf numFmtId="0" fontId="0" fillId="0" borderId="38" xfId="0" applyBorder="1" applyAlignment="1">
      <alignment horizontal="center" vertical="center" wrapText="1"/>
    </xf>
    <xf numFmtId="0" fontId="0" fillId="0" borderId="38" xfId="0" applyBorder="1" applyAlignment="1">
      <alignment horizontal="center" vertical="center"/>
    </xf>
    <xf numFmtId="0" fontId="0" fillId="0" borderId="1" xfId="0" applyBorder="1" applyAlignment="1">
      <alignment horizontal="center" vertical="center"/>
    </xf>
    <xf numFmtId="0" fontId="0" fillId="0" borderId="27" xfId="0" applyBorder="1" applyAlignment="1">
      <alignment horizontal="center" vertical="center" textRotation="255"/>
    </xf>
    <xf numFmtId="0" fontId="0" fillId="0" borderId="20" xfId="0" applyBorder="1" applyAlignment="1">
      <alignment horizontal="center" vertical="center" textRotation="255"/>
    </xf>
    <xf numFmtId="0" fontId="0" fillId="0" borderId="11" xfId="0" applyBorder="1" applyAlignment="1">
      <alignment horizontal="center" vertical="center" textRotation="255"/>
    </xf>
    <xf numFmtId="0" fontId="0" fillId="0" borderId="17" xfId="0" applyBorder="1" applyAlignment="1">
      <alignment horizontal="center" vertical="center" textRotation="255"/>
    </xf>
    <xf numFmtId="0" fontId="5" fillId="0" borderId="20" xfId="0" applyFont="1" applyBorder="1" applyAlignment="1">
      <alignment horizontal="center" vertical="center"/>
    </xf>
    <xf numFmtId="0" fontId="5" fillId="0" borderId="17" xfId="0" applyFont="1" applyBorder="1" applyAlignment="1">
      <alignment horizontal="center" vertical="center"/>
    </xf>
    <xf numFmtId="0" fontId="0" fillId="0" borderId="36" xfId="0" applyBorder="1" applyAlignment="1">
      <alignment horizontal="center" vertical="center"/>
    </xf>
    <xf numFmtId="0" fontId="0" fillId="0" borderId="41" xfId="0" applyBorder="1" applyAlignment="1">
      <alignment horizontal="center" vertical="center"/>
    </xf>
    <xf numFmtId="0" fontId="0" fillId="0" borderId="24"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wrapText="1"/>
    </xf>
    <xf numFmtId="0" fontId="0" fillId="0" borderId="16" xfId="0" applyBorder="1" applyAlignment="1">
      <alignment horizontal="center" vertical="center" wrapText="1"/>
    </xf>
    <xf numFmtId="0" fontId="0" fillId="0" borderId="51" xfId="0" applyBorder="1" applyAlignment="1">
      <alignment horizontal="center" vertical="center" wrapText="1"/>
    </xf>
    <xf numFmtId="0" fontId="1" fillId="0" borderId="27" xfId="0" applyFont="1" applyBorder="1" applyAlignment="1">
      <alignment horizontal="center" vertical="center" textRotation="255"/>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0" fillId="0" borderId="0" xfId="0" applyAlignment="1">
      <alignment horizontal="left" vertical="center"/>
    </xf>
    <xf numFmtId="0" fontId="0" fillId="0" borderId="0" xfId="0" applyAlignment="1">
      <alignment horizontal="center" vertical="center"/>
    </xf>
    <xf numFmtId="20" fontId="0" fillId="0" borderId="2" xfId="0" applyNumberFormat="1" applyBorder="1" applyAlignment="1">
      <alignment horizontal="center" vertical="center" wrapText="1"/>
    </xf>
    <xf numFmtId="20" fontId="0" fillId="0" borderId="3" xfId="0" applyNumberFormat="1" applyBorder="1" applyAlignment="1">
      <alignment horizontal="center" vertical="center" wrapText="1"/>
    </xf>
    <xf numFmtId="20" fontId="0" fillId="0" borderId="4" xfId="0" applyNumberFormat="1" applyBorder="1" applyAlignment="1">
      <alignment horizontal="center" vertical="center" wrapText="1"/>
    </xf>
    <xf numFmtId="0" fontId="12" fillId="0" borderId="54"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0" fillId="0" borderId="37"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45" xfId="0" applyBorder="1" applyAlignment="1">
      <alignment horizontal="center" vertical="center" wrapText="1"/>
    </xf>
    <xf numFmtId="0" fontId="0" fillId="0" borderId="13" xfId="0" applyBorder="1" applyAlignment="1">
      <alignment horizontal="center" vertical="center" wrapText="1"/>
    </xf>
    <xf numFmtId="0" fontId="0" fillId="0" borderId="46" xfId="0"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20" fontId="0" fillId="0" borderId="6" xfId="0" applyNumberFormat="1" applyBorder="1" applyAlignment="1">
      <alignment horizontal="center" vertical="center" wrapText="1"/>
    </xf>
    <xf numFmtId="0" fontId="0" fillId="0" borderId="7" xfId="0" applyBorder="1" applyAlignment="1">
      <alignment horizontal="center" vertical="center" wrapText="1"/>
    </xf>
    <xf numFmtId="0" fontId="0" fillId="0" borderId="31" xfId="0" applyBorder="1" applyAlignment="1">
      <alignment horizontal="center" vertical="center" wrapText="1"/>
    </xf>
    <xf numFmtId="0" fontId="13" fillId="0" borderId="2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7" xfId="0" applyFont="1" applyBorder="1" applyAlignment="1">
      <alignment horizontal="center" vertical="center" wrapText="1"/>
    </xf>
    <xf numFmtId="0" fontId="10" fillId="0" borderId="4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46" xfId="0" applyFont="1" applyBorder="1" applyAlignment="1">
      <alignment horizontal="center" vertical="center" wrapText="1"/>
    </xf>
    <xf numFmtId="0" fontId="0" fillId="0" borderId="8" xfId="0" applyBorder="1" applyAlignment="1">
      <alignment horizontal="right" vertical="center" wrapText="1"/>
    </xf>
    <xf numFmtId="0" fontId="0" fillId="0" borderId="9" xfId="0" applyBorder="1" applyAlignment="1">
      <alignment horizontal="right" vertical="center" wrapText="1"/>
    </xf>
    <xf numFmtId="0" fontId="0" fillId="0" borderId="55" xfId="0" applyBorder="1" applyAlignment="1">
      <alignment horizontal="right" vertical="center" wrapText="1"/>
    </xf>
    <xf numFmtId="0" fontId="0" fillId="0" borderId="28" xfId="0" applyBorder="1" applyAlignment="1">
      <alignment horizontal="right" vertical="center" wrapText="1"/>
    </xf>
    <xf numFmtId="0" fontId="0" fillId="0" borderId="29" xfId="0" applyBorder="1" applyAlignment="1">
      <alignment horizontal="right" vertical="center" wrapText="1"/>
    </xf>
    <xf numFmtId="0" fontId="0" fillId="0" borderId="44" xfId="0" applyBorder="1" applyAlignment="1">
      <alignment horizontal="right" vertical="center" wrapText="1"/>
    </xf>
    <xf numFmtId="3" fontId="0" fillId="0" borderId="12" xfId="0" applyNumberFormat="1" applyBorder="1">
      <alignment vertical="center"/>
    </xf>
    <xf numFmtId="0" fontId="0" fillId="0" borderId="13" xfId="0" applyBorder="1">
      <alignment vertical="center"/>
    </xf>
    <xf numFmtId="0" fontId="0" fillId="0" borderId="22" xfId="0" applyBorder="1">
      <alignment vertical="center"/>
    </xf>
    <xf numFmtId="0" fontId="0" fillId="0" borderId="28" xfId="0" applyBorder="1">
      <alignment vertical="center"/>
    </xf>
    <xf numFmtId="0" fontId="0" fillId="0" borderId="29" xfId="0" applyBorder="1">
      <alignment vertical="center"/>
    </xf>
    <xf numFmtId="0" fontId="0" fillId="0" borderId="44" xfId="0" applyBorder="1">
      <alignment vertical="center"/>
    </xf>
    <xf numFmtId="0" fontId="11" fillId="0" borderId="45" xfId="0" applyFont="1" applyBorder="1" applyAlignment="1">
      <alignment horizontal="center"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22" xfId="0" applyBorder="1" applyAlignment="1">
      <alignment vertical="center" wrapText="1"/>
    </xf>
    <xf numFmtId="0" fontId="11" fillId="0" borderId="23" xfId="0" applyFont="1" applyBorder="1" applyAlignment="1">
      <alignment horizontal="left" vertical="center" wrapText="1"/>
    </xf>
    <xf numFmtId="0" fontId="2" fillId="0" borderId="49" xfId="0" applyFont="1" applyBorder="1" applyAlignment="1">
      <alignment horizontal="left" vertical="center" wrapText="1"/>
    </xf>
    <xf numFmtId="0" fontId="2" fillId="0" borderId="51" xfId="0" applyFont="1" applyBorder="1" applyAlignment="1">
      <alignment horizontal="left" vertical="center" wrapText="1"/>
    </xf>
    <xf numFmtId="0" fontId="0" fillId="0" borderId="10" xfId="0" applyBorder="1" applyAlignment="1">
      <alignment horizontal="right" vertical="center" wrapText="1"/>
    </xf>
    <xf numFmtId="0" fontId="0" fillId="0" borderId="11" xfId="0" applyBorder="1" applyAlignment="1">
      <alignment horizontal="right" vertical="center" wrapText="1"/>
    </xf>
    <xf numFmtId="0" fontId="0" fillId="0" borderId="59" xfId="0" applyBorder="1" applyAlignment="1">
      <alignment horizontal="right" vertical="center" wrapText="1"/>
    </xf>
    <xf numFmtId="3" fontId="0" fillId="0" borderId="48" xfId="0" applyNumberFormat="1" applyBorder="1" applyAlignment="1">
      <alignment horizontal="right" vertical="center"/>
    </xf>
    <xf numFmtId="0" fontId="0" fillId="0" borderId="49" xfId="0" applyBorder="1" applyAlignment="1">
      <alignment horizontal="right" vertical="center"/>
    </xf>
    <xf numFmtId="0" fontId="0" fillId="0" borderId="50" xfId="0" applyBorder="1" applyAlignment="1">
      <alignment horizontal="right" vertical="center"/>
    </xf>
    <xf numFmtId="0" fontId="0" fillId="0" borderId="32" xfId="0" applyBorder="1" applyAlignment="1">
      <alignment horizontal="right" vertical="center" wrapText="1"/>
    </xf>
    <xf numFmtId="0" fontId="0" fillId="0" borderId="33" xfId="0" applyBorder="1" applyAlignment="1">
      <alignment horizontal="right" vertical="center" wrapText="1"/>
    </xf>
    <xf numFmtId="0" fontId="0" fillId="0" borderId="56" xfId="0" applyBorder="1" applyAlignment="1">
      <alignment horizontal="right" vertical="center" wrapText="1"/>
    </xf>
    <xf numFmtId="0" fontId="0" fillId="0" borderId="6" xfId="0" applyBorder="1" applyAlignment="1">
      <alignment horizontal="center" vertical="center" wrapText="1"/>
    </xf>
    <xf numFmtId="0" fontId="0" fillId="0" borderId="20" xfId="0" applyBorder="1" applyAlignment="1">
      <alignment horizontal="right" vertical="center" wrapText="1"/>
    </xf>
    <xf numFmtId="0" fontId="0" fillId="0" borderId="17" xfId="0" applyBorder="1" applyAlignment="1">
      <alignment horizontal="right" vertical="center" wrapText="1"/>
    </xf>
    <xf numFmtId="3" fontId="0" fillId="0" borderId="2" xfId="0" applyNumberFormat="1" applyBorder="1" applyAlignment="1">
      <alignment horizontal="right" vertical="center"/>
    </xf>
    <xf numFmtId="20" fontId="0" fillId="0" borderId="1" xfId="0" applyNumberFormat="1" applyBorder="1" applyAlignment="1">
      <alignment horizontal="center" vertical="center" wrapText="1"/>
    </xf>
    <xf numFmtId="0" fontId="0" fillId="0" borderId="43" xfId="0" applyBorder="1" applyAlignment="1">
      <alignment horizontal="center" vertical="center" wrapText="1"/>
    </xf>
    <xf numFmtId="0" fontId="2" fillId="0" borderId="4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20" fontId="7" fillId="0" borderId="28" xfId="0" applyNumberFormat="1" applyFont="1" applyBorder="1" applyAlignment="1">
      <alignment horizontal="center" vertical="center" wrapText="1"/>
    </xf>
    <xf numFmtId="20" fontId="7" fillId="0" borderId="29" xfId="0" applyNumberFormat="1" applyFont="1" applyBorder="1" applyAlignment="1">
      <alignment horizontal="center" vertical="center" wrapText="1"/>
    </xf>
    <xf numFmtId="20" fontId="7" fillId="0" borderId="44" xfId="0" applyNumberFormat="1" applyFont="1" applyBorder="1" applyAlignment="1">
      <alignment horizontal="center" vertical="center" wrapText="1"/>
    </xf>
    <xf numFmtId="0" fontId="8" fillId="0" borderId="48" xfId="0" applyFont="1" applyBorder="1" applyAlignment="1">
      <alignment horizontal="left" vertical="center" wrapText="1"/>
    </xf>
    <xf numFmtId="0" fontId="8" fillId="0" borderId="49" xfId="0" applyFont="1" applyBorder="1" applyAlignment="1">
      <alignment horizontal="left" vertical="center" wrapText="1"/>
    </xf>
    <xf numFmtId="0" fontId="8" fillId="0" borderId="5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5"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23"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7"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right" vertical="center" wrapText="1"/>
    </xf>
    <xf numFmtId="0" fontId="0" fillId="0" borderId="1" xfId="0" applyBorder="1" applyAlignment="1">
      <alignment horizontal="right" vertical="center"/>
    </xf>
    <xf numFmtId="3" fontId="0" fillId="0" borderId="1" xfId="0" applyNumberFormat="1" applyBorder="1" applyAlignment="1">
      <alignment horizontal="right" vertical="center"/>
    </xf>
    <xf numFmtId="0" fontId="2" fillId="0" borderId="27" xfId="0" applyFont="1" applyBorder="1" applyAlignment="1">
      <alignment horizontal="center" vertical="center" wrapText="1"/>
    </xf>
    <xf numFmtId="0" fontId="3" fillId="0" borderId="27" xfId="0" applyFont="1" applyBorder="1" applyAlignment="1">
      <alignment horizontal="center" vertical="center" wrapText="1"/>
    </xf>
    <xf numFmtId="0" fontId="0" fillId="2" borderId="27" xfId="0" applyFill="1" applyBorder="1" applyAlignment="1">
      <alignment horizontal="center" vertical="center" wrapText="1"/>
    </xf>
    <xf numFmtId="0" fontId="0" fillId="0" borderId="27" xfId="0" applyBorder="1" applyAlignment="1">
      <alignment horizontal="right" vertical="center"/>
    </xf>
    <xf numFmtId="0" fontId="0" fillId="0" borderId="12" xfId="0" applyBorder="1" applyAlignment="1">
      <alignment horizontal="right" vertical="center" wrapText="1"/>
    </xf>
    <xf numFmtId="0" fontId="0" fillId="0" borderId="22" xfId="0" applyBorder="1" applyAlignment="1">
      <alignment horizontal="right" vertical="center" wrapText="1"/>
    </xf>
    <xf numFmtId="3" fontId="0" fillId="0" borderId="27" xfId="0" applyNumberFormat="1" applyBorder="1" applyAlignment="1">
      <alignment horizontal="right" vertical="center"/>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7" xfId="0" applyFont="1" applyBorder="1" applyAlignment="1">
      <alignment horizontal="center" vertical="center" wrapText="1"/>
    </xf>
    <xf numFmtId="0" fontId="0" fillId="2" borderId="32" xfId="0" applyFill="1" applyBorder="1" applyAlignment="1">
      <alignment horizontal="center" vertical="center" wrapText="1"/>
    </xf>
    <xf numFmtId="0" fontId="0" fillId="2" borderId="33" xfId="0" applyFill="1" applyBorder="1" applyAlignment="1">
      <alignment horizontal="center" vertical="center" wrapText="1"/>
    </xf>
    <xf numFmtId="0" fontId="0" fillId="2" borderId="0" xfId="0" applyFill="1" applyAlignment="1">
      <alignment horizontal="center" vertical="center" wrapText="1"/>
    </xf>
    <xf numFmtId="0" fontId="0" fillId="2" borderId="34" xfId="0" applyFill="1" applyBorder="1" applyAlignment="1">
      <alignment horizontal="center" vertical="center" wrapText="1"/>
    </xf>
    <xf numFmtId="3" fontId="2" fillId="0" borderId="1" xfId="0" applyNumberFormat="1" applyFont="1" applyBorder="1" applyAlignment="1">
      <alignment horizontal="right"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3" fontId="2" fillId="0" borderId="2" xfId="0" applyNumberFormat="1" applyFont="1" applyBorder="1" applyAlignment="1">
      <alignment horizontal="right" vertical="center"/>
    </xf>
    <xf numFmtId="3" fontId="2" fillId="0" borderId="4" xfId="0" applyNumberFormat="1" applyFont="1" applyBorder="1" applyAlignment="1">
      <alignment horizontal="right" vertical="center"/>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15" xfId="0"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18" xfId="0" applyFill="1" applyBorder="1" applyAlignment="1">
      <alignment horizontal="center" vertical="center" wrapText="1"/>
    </xf>
    <xf numFmtId="3" fontId="0" fillId="2" borderId="2" xfId="0" applyNumberFormat="1" applyFill="1" applyBorder="1" applyAlignment="1">
      <alignment horizontal="center" vertical="center"/>
    </xf>
    <xf numFmtId="3" fontId="0" fillId="2" borderId="3" xfId="0" applyNumberFormat="1" applyFill="1" applyBorder="1" applyAlignment="1">
      <alignment horizontal="center" vertical="center"/>
    </xf>
    <xf numFmtId="3" fontId="2" fillId="2" borderId="2" xfId="0" applyNumberFormat="1" applyFont="1" applyFill="1" applyBorder="1" applyAlignment="1">
      <alignment horizontal="center" vertical="center"/>
    </xf>
    <xf numFmtId="3" fontId="2" fillId="2" borderId="4" xfId="0" applyNumberFormat="1" applyFont="1" applyFill="1" applyBorder="1" applyAlignment="1">
      <alignment horizontal="center" vertical="center"/>
    </xf>
    <xf numFmtId="38" fontId="0" fillId="0" borderId="2" xfId="1" applyFont="1" applyBorder="1" applyAlignment="1">
      <alignment horizontal="center" vertical="center"/>
    </xf>
    <xf numFmtId="38" fontId="0" fillId="0" borderId="3" xfId="1" applyFont="1" applyBorder="1" applyAlignment="1">
      <alignment horizontal="center" vertical="center"/>
    </xf>
    <xf numFmtId="38" fontId="0" fillId="0" borderId="4" xfId="1" applyFont="1" applyBorder="1" applyAlignment="1">
      <alignment horizontal="center" vertical="center"/>
    </xf>
    <xf numFmtId="0" fontId="0" fillId="0" borderId="48" xfId="0" applyBorder="1" applyAlignment="1">
      <alignment horizontal="right" vertical="center"/>
    </xf>
    <xf numFmtId="3" fontId="0" fillId="0" borderId="3" xfId="0" applyNumberFormat="1" applyBorder="1" applyAlignment="1">
      <alignment horizontal="right" vertical="center"/>
    </xf>
    <xf numFmtId="3" fontId="0" fillId="0" borderId="4" xfId="0" applyNumberFormat="1" applyBorder="1" applyAlignment="1">
      <alignment horizontal="right" vertical="center"/>
    </xf>
    <xf numFmtId="0" fontId="0" fillId="0" borderId="12" xfId="0" applyBorder="1" applyAlignment="1">
      <alignment horizontal="right" vertical="center"/>
    </xf>
    <xf numFmtId="0" fontId="0" fillId="0" borderId="13" xfId="0" applyBorder="1" applyAlignment="1">
      <alignment horizontal="right" vertical="center"/>
    </xf>
    <xf numFmtId="0" fontId="0" fillId="0" borderId="22" xfId="0" applyBorder="1" applyAlignment="1">
      <alignment horizontal="right" vertical="center"/>
    </xf>
    <xf numFmtId="0" fontId="4" fillId="0" borderId="20" xfId="0" applyFont="1" applyBorder="1" applyAlignment="1">
      <alignment horizontal="center" vertical="center" wrapText="1"/>
    </xf>
    <xf numFmtId="0" fontId="0" fillId="0" borderId="13" xfId="0" applyBorder="1" applyAlignment="1">
      <alignment horizontal="right" vertical="center" wrapText="1"/>
    </xf>
    <xf numFmtId="0" fontId="0" fillId="0" borderId="48" xfId="0" applyBorder="1" applyAlignment="1">
      <alignment horizontal="right" vertical="center" wrapText="1"/>
    </xf>
    <xf numFmtId="0" fontId="0" fillId="0" borderId="49" xfId="0" applyBorder="1" applyAlignment="1">
      <alignment horizontal="right" vertical="center" wrapText="1"/>
    </xf>
    <xf numFmtId="0" fontId="0" fillId="0" borderId="51" xfId="0" applyBorder="1" applyAlignment="1">
      <alignment horizontal="right"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18"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44" xfId="0" applyFont="1" applyBorder="1" applyAlignment="1">
      <alignment horizontal="center" vertical="center" wrapText="1"/>
    </xf>
    <xf numFmtId="0" fontId="0" fillId="0" borderId="12" xfId="0" applyBorder="1" applyAlignment="1">
      <alignment horizontal="center" vertical="center" wrapText="1"/>
    </xf>
    <xf numFmtId="0" fontId="0" fillId="0" borderId="22" xfId="0" applyBorder="1" applyAlignment="1">
      <alignment horizontal="center" vertical="center" wrapText="1"/>
    </xf>
    <xf numFmtId="0" fontId="0" fillId="0" borderId="35" xfId="0" applyBorder="1" applyAlignment="1">
      <alignment horizontal="center" vertical="center" wrapText="1"/>
    </xf>
    <xf numFmtId="0" fontId="0" fillId="0" borderId="0" xfId="0" applyAlignment="1">
      <alignment horizontal="center" vertical="center" wrapText="1"/>
    </xf>
    <xf numFmtId="0" fontId="0" fillId="0" borderId="18" xfId="0" applyBorder="1" applyAlignment="1">
      <alignment horizontal="center" vertical="center" wrapText="1"/>
    </xf>
    <xf numFmtId="0" fontId="0" fillId="0" borderId="11" xfId="0" applyBorder="1" applyAlignment="1">
      <alignment horizontal="right" vertical="center"/>
    </xf>
    <xf numFmtId="3" fontId="0" fillId="0" borderId="40" xfId="0" applyNumberFormat="1" applyBorder="1" applyAlignment="1">
      <alignment horizontal="right" vertical="center"/>
    </xf>
    <xf numFmtId="0" fontId="2" fillId="0" borderId="2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35" xfId="0" applyFont="1" applyBorder="1" applyAlignment="1">
      <alignment horizontal="center" vertical="center" wrapText="1"/>
    </xf>
    <xf numFmtId="3" fontId="2" fillId="0" borderId="3" xfId="0" applyNumberFormat="1" applyFont="1" applyBorder="1" applyAlignment="1">
      <alignment horizontal="right" vertical="center"/>
    </xf>
    <xf numFmtId="0" fontId="15" fillId="0" borderId="27" xfId="0" applyFont="1" applyBorder="1" applyAlignment="1">
      <alignment horizontal="center" vertical="center" wrapText="1"/>
    </xf>
    <xf numFmtId="0" fontId="0" fillId="2" borderId="36" xfId="0" applyFill="1" applyBorder="1" applyAlignment="1">
      <alignment horizontal="center" vertical="center" wrapText="1"/>
    </xf>
    <xf numFmtId="3" fontId="3" fillId="0" borderId="2" xfId="0" applyNumberFormat="1" applyFont="1" applyBorder="1" applyAlignment="1">
      <alignment horizontal="center" vertical="center"/>
    </xf>
    <xf numFmtId="3" fontId="3" fillId="0" borderId="4" xfId="0" applyNumberFormat="1" applyFont="1" applyBorder="1" applyAlignment="1">
      <alignment horizontal="center" vertical="center"/>
    </xf>
    <xf numFmtId="0" fontId="0" fillId="2" borderId="41" xfId="0" applyFill="1" applyBorder="1" applyAlignment="1">
      <alignment horizontal="center" vertical="center" wrapText="1"/>
    </xf>
    <xf numFmtId="0" fontId="0" fillId="2" borderId="38" xfId="0" applyFill="1" applyBorder="1" applyAlignment="1">
      <alignment horizontal="center" vertical="center" wrapText="1"/>
    </xf>
    <xf numFmtId="38" fontId="0" fillId="0" borderId="2" xfId="1" applyFont="1" applyBorder="1" applyAlignment="1">
      <alignment horizontal="right" vertical="center"/>
    </xf>
    <xf numFmtId="38" fontId="0" fillId="0" borderId="3" xfId="1" applyFont="1" applyBorder="1" applyAlignment="1">
      <alignment horizontal="right" vertical="center"/>
    </xf>
    <xf numFmtId="38" fontId="0" fillId="0" borderId="4" xfId="1" applyFont="1" applyBorder="1" applyAlignment="1">
      <alignment horizontal="right" vertical="center"/>
    </xf>
    <xf numFmtId="3" fontId="2" fillId="0" borderId="12" xfId="0" applyNumberFormat="1" applyFont="1" applyBorder="1" applyAlignment="1">
      <alignment horizontal="right" vertical="center"/>
    </xf>
    <xf numFmtId="3" fontId="2" fillId="0" borderId="22" xfId="0" applyNumberFormat="1" applyFont="1" applyBorder="1" applyAlignment="1">
      <alignment horizontal="right" vertical="center"/>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3" fillId="0" borderId="20" xfId="0" applyFont="1" applyBorder="1" applyAlignment="1">
      <alignment horizontal="center" vertical="center" wrapText="1"/>
    </xf>
    <xf numFmtId="0" fontId="0" fillId="2" borderId="2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7" xfId="0" applyFill="1" applyBorder="1" applyAlignment="1">
      <alignment horizontal="center" vertical="center" wrapText="1"/>
    </xf>
    <xf numFmtId="3" fontId="0" fillId="0" borderId="20" xfId="0" applyNumberFormat="1" applyBorder="1" applyAlignment="1">
      <alignment horizontal="right" vertical="center"/>
    </xf>
    <xf numFmtId="3" fontId="0" fillId="0" borderId="11" xfId="0" applyNumberFormat="1" applyBorder="1" applyAlignment="1">
      <alignment horizontal="right" vertical="center"/>
    </xf>
    <xf numFmtId="3" fontId="0" fillId="0" borderId="17" xfId="0" applyNumberFormat="1" applyBorder="1" applyAlignment="1">
      <alignment horizontal="right" vertical="center"/>
    </xf>
    <xf numFmtId="0" fontId="15" fillId="0" borderId="2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7" xfId="0" applyFont="1" applyBorder="1" applyAlignment="1">
      <alignment horizontal="center" vertical="center" wrapText="1"/>
    </xf>
    <xf numFmtId="3" fontId="0" fillId="0" borderId="20" xfId="0" applyNumberFormat="1" applyBorder="1" applyAlignment="1">
      <alignment horizontal="center" vertical="center"/>
    </xf>
    <xf numFmtId="3" fontId="0" fillId="0" borderId="11" xfId="0" applyNumberFormat="1" applyBorder="1" applyAlignment="1">
      <alignment horizontal="center" vertical="center"/>
    </xf>
    <xf numFmtId="3" fontId="0" fillId="0" borderId="17" xfId="0" applyNumberFormat="1" applyBorder="1" applyAlignment="1">
      <alignment horizontal="center" vertical="center"/>
    </xf>
    <xf numFmtId="0" fontId="0" fillId="2" borderId="35" xfId="0" applyFill="1" applyBorder="1" applyAlignment="1">
      <alignment horizontal="center" vertical="center" wrapText="1"/>
    </xf>
    <xf numFmtId="3" fontId="0" fillId="0" borderId="1" xfId="0" applyNumberFormat="1" applyBorder="1" applyAlignment="1">
      <alignment horizontal="center" vertical="center"/>
    </xf>
    <xf numFmtId="0" fontId="0" fillId="2" borderId="2" xfId="0" applyFill="1" applyBorder="1" applyAlignment="1">
      <alignment horizontal="right" vertical="center" wrapText="1"/>
    </xf>
    <xf numFmtId="0" fontId="0" fillId="2" borderId="3" xfId="0" applyFill="1" applyBorder="1" applyAlignment="1">
      <alignment horizontal="right" vertical="center" wrapText="1"/>
    </xf>
    <xf numFmtId="0" fontId="0" fillId="2" borderId="4" xfId="0" applyFill="1" applyBorder="1" applyAlignment="1">
      <alignment horizontal="right" vertical="center" wrapText="1"/>
    </xf>
    <xf numFmtId="0" fontId="6" fillId="2" borderId="2" xfId="0" applyFont="1" applyFill="1" applyBorder="1" applyAlignment="1">
      <alignment horizontal="right" vertical="center" wrapText="1"/>
    </xf>
    <xf numFmtId="0" fontId="0" fillId="2" borderId="3" xfId="0" applyFill="1" applyBorder="1" applyAlignment="1">
      <alignment horizontal="right" vertical="center"/>
    </xf>
    <xf numFmtId="0" fontId="0" fillId="2" borderId="4" xfId="0" applyFill="1" applyBorder="1" applyAlignment="1">
      <alignment horizontal="right" vertical="center"/>
    </xf>
    <xf numFmtId="20" fontId="0" fillId="0" borderId="20" xfId="0" applyNumberFormat="1" applyBorder="1" applyAlignment="1">
      <alignment horizontal="center" vertical="center" wrapText="1"/>
    </xf>
    <xf numFmtId="3" fontId="5" fillId="0" borderId="20" xfId="0" applyNumberFormat="1" applyFont="1" applyBorder="1" applyAlignment="1">
      <alignment horizontal="center" vertical="center"/>
    </xf>
    <xf numFmtId="3" fontId="5" fillId="0" borderId="11" xfId="0" applyNumberFormat="1" applyFont="1" applyBorder="1" applyAlignment="1">
      <alignment horizontal="center" vertical="center"/>
    </xf>
    <xf numFmtId="3" fontId="5" fillId="0" borderId="17" xfId="0" applyNumberFormat="1" applyFont="1" applyBorder="1" applyAlignment="1">
      <alignment horizontal="center" vertical="center"/>
    </xf>
    <xf numFmtId="0" fontId="0" fillId="0" borderId="40" xfId="0"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3" fontId="0" fillId="0" borderId="2" xfId="0" applyNumberForma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440531</xdr:colOff>
      <xdr:row>0</xdr:row>
      <xdr:rowOff>47625</xdr:rowOff>
    </xdr:from>
    <xdr:to>
      <xdr:col>8</xdr:col>
      <xdr:colOff>892968</xdr:colOff>
      <xdr:row>1</xdr:row>
      <xdr:rowOff>59531</xdr:rowOff>
    </xdr:to>
    <xdr:sp macro="" textlink="">
      <xdr:nvSpPr>
        <xdr:cNvPr id="2" name="テキスト ボックス 1"/>
        <xdr:cNvSpPr txBox="1"/>
      </xdr:nvSpPr>
      <xdr:spPr>
        <a:xfrm>
          <a:off x="6774656" y="47625"/>
          <a:ext cx="15240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別紙４（１／４）</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657225</xdr:colOff>
      <xdr:row>0</xdr:row>
      <xdr:rowOff>0</xdr:rowOff>
    </xdr:from>
    <xdr:to>
      <xdr:col>10</xdr:col>
      <xdr:colOff>600075</xdr:colOff>
      <xdr:row>1</xdr:row>
      <xdr:rowOff>38100</xdr:rowOff>
    </xdr:to>
    <xdr:sp macro="" textlink="">
      <xdr:nvSpPr>
        <xdr:cNvPr id="2" name="テキスト ボックス 1"/>
        <xdr:cNvSpPr txBox="1"/>
      </xdr:nvSpPr>
      <xdr:spPr>
        <a:xfrm>
          <a:off x="5895975" y="0"/>
          <a:ext cx="15240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別紙４（２／４）</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485775</xdr:colOff>
      <xdr:row>0</xdr:row>
      <xdr:rowOff>0</xdr:rowOff>
    </xdr:from>
    <xdr:to>
      <xdr:col>8</xdr:col>
      <xdr:colOff>638175</xdr:colOff>
      <xdr:row>1</xdr:row>
      <xdr:rowOff>19050</xdr:rowOff>
    </xdr:to>
    <xdr:sp macro="" textlink="">
      <xdr:nvSpPr>
        <xdr:cNvPr id="2" name="テキスト ボックス 1"/>
        <xdr:cNvSpPr txBox="1"/>
      </xdr:nvSpPr>
      <xdr:spPr>
        <a:xfrm>
          <a:off x="5791200" y="0"/>
          <a:ext cx="15240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別紙４（３／４）</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495300</xdr:colOff>
      <xdr:row>0</xdr:row>
      <xdr:rowOff>0</xdr:rowOff>
    </xdr:from>
    <xdr:to>
      <xdr:col>8</xdr:col>
      <xdr:colOff>647700</xdr:colOff>
      <xdr:row>1</xdr:row>
      <xdr:rowOff>0</xdr:rowOff>
    </xdr:to>
    <xdr:sp macro="" textlink="">
      <xdr:nvSpPr>
        <xdr:cNvPr id="2" name="テキスト ボックス 1"/>
        <xdr:cNvSpPr txBox="1"/>
      </xdr:nvSpPr>
      <xdr:spPr>
        <a:xfrm>
          <a:off x="5800725" y="0"/>
          <a:ext cx="15240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別紙４（４／４）</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762"/>
  <sheetViews>
    <sheetView zoomScale="80" zoomScaleNormal="80" workbookViewId="0">
      <selection activeCell="G24" sqref="G24:G25"/>
    </sheetView>
  </sheetViews>
  <sheetFormatPr defaultColWidth="8.75" defaultRowHeight="13.5" x14ac:dyDescent="0.15"/>
  <cols>
    <col min="1" max="1" width="3.5" customWidth="1"/>
    <col min="2" max="2" width="15.25" customWidth="1"/>
    <col min="5" max="5" width="22" customWidth="1"/>
    <col min="6" max="6" width="13.25" customWidth="1"/>
    <col min="7" max="7" width="11.5" customWidth="1"/>
    <col min="8" max="8" width="14.125" bestFit="1" customWidth="1"/>
    <col min="9" max="9" width="13.125" customWidth="1"/>
    <col min="12" max="12" width="10.875" bestFit="1" customWidth="1"/>
  </cols>
  <sheetData>
    <row r="1" spans="1:9" ht="25.5" customHeight="1" x14ac:dyDescent="0.15"/>
    <row r="2" spans="1:9" x14ac:dyDescent="0.15">
      <c r="A2" t="s">
        <v>959</v>
      </c>
    </row>
    <row r="3" spans="1:9" x14ac:dyDescent="0.15">
      <c r="G3" s="4" t="s">
        <v>0</v>
      </c>
      <c r="H3" s="5">
        <f>H5+H12+H22+H28+H78+H211+H251+H290+H330+H370+H410+H452+H499+H549+H600+H736+H739+H745+H742+H732+H753+H756+H762+H129+H172+H650+H700+H759</f>
        <v>9626</v>
      </c>
    </row>
    <row r="4" spans="1:9" x14ac:dyDescent="0.15">
      <c r="A4" t="s">
        <v>178</v>
      </c>
    </row>
    <row r="5" spans="1:9" x14ac:dyDescent="0.15">
      <c r="B5" t="s">
        <v>1018</v>
      </c>
      <c r="F5" t="s">
        <v>179</v>
      </c>
      <c r="H5">
        <f>H7+H9</f>
        <v>14</v>
      </c>
    </row>
    <row r="6" spans="1:9" x14ac:dyDescent="0.15">
      <c r="B6" s="2" t="s">
        <v>2</v>
      </c>
      <c r="C6" s="2" t="s">
        <v>3</v>
      </c>
      <c r="D6" s="2" t="s">
        <v>4</v>
      </c>
      <c r="E6" s="2" t="s">
        <v>5</v>
      </c>
      <c r="F6" s="2" t="s">
        <v>6</v>
      </c>
      <c r="G6" s="2" t="s">
        <v>180</v>
      </c>
      <c r="H6" s="2" t="s">
        <v>8</v>
      </c>
      <c r="I6" s="2" t="s">
        <v>9</v>
      </c>
    </row>
    <row r="7" spans="1:9" x14ac:dyDescent="0.15">
      <c r="B7" s="177" t="s">
        <v>983</v>
      </c>
      <c r="C7" s="163" t="s">
        <v>984</v>
      </c>
      <c r="D7" s="163" t="s">
        <v>10</v>
      </c>
      <c r="E7" s="163" t="s">
        <v>985</v>
      </c>
      <c r="F7" s="163" t="s">
        <v>11</v>
      </c>
      <c r="G7" s="163" t="s">
        <v>181</v>
      </c>
      <c r="H7" s="171">
        <v>14</v>
      </c>
      <c r="I7" s="168" t="s">
        <v>182</v>
      </c>
    </row>
    <row r="8" spans="1:9" x14ac:dyDescent="0.15">
      <c r="B8" s="178"/>
      <c r="C8" s="163"/>
      <c r="D8" s="163"/>
      <c r="E8" s="163"/>
      <c r="F8" s="163"/>
      <c r="G8" s="163"/>
      <c r="H8" s="172"/>
      <c r="I8" s="169"/>
    </row>
    <row r="9" spans="1:9" x14ac:dyDescent="0.15">
      <c r="B9" s="178"/>
      <c r="C9" s="163"/>
      <c r="D9" s="163"/>
      <c r="E9" s="163"/>
      <c r="F9" s="163"/>
      <c r="G9" s="163"/>
      <c r="H9" s="172"/>
      <c r="I9" s="169"/>
    </row>
    <row r="10" spans="1:9" ht="14.25" customHeight="1" x14ac:dyDescent="0.15">
      <c r="B10" s="179"/>
      <c r="C10" s="163"/>
      <c r="D10" s="163"/>
      <c r="E10" s="163"/>
      <c r="F10" s="163"/>
      <c r="G10" s="163"/>
      <c r="H10" s="173"/>
      <c r="I10" s="170"/>
    </row>
    <row r="11" spans="1:9" ht="14.25" customHeight="1" x14ac:dyDescent="0.15">
      <c r="B11" s="129"/>
      <c r="C11" s="127"/>
      <c r="D11" s="127"/>
      <c r="E11" s="127"/>
      <c r="F11" s="127"/>
      <c r="G11" s="127"/>
      <c r="H11" s="126"/>
      <c r="I11" s="20"/>
    </row>
    <row r="12" spans="1:9" ht="14.25" customHeight="1" x14ac:dyDescent="0.15">
      <c r="B12" s="130" t="s">
        <v>1030</v>
      </c>
      <c r="C12" s="130"/>
      <c r="E12" s="130"/>
      <c r="F12" s="130" t="s">
        <v>183</v>
      </c>
      <c r="G12" s="130"/>
      <c r="H12" s="130">
        <f>SUM(H14:H19)</f>
        <v>142</v>
      </c>
    </row>
    <row r="13" spans="1:9" ht="14.25" customHeight="1" x14ac:dyDescent="0.15">
      <c r="B13" s="30" t="s">
        <v>2</v>
      </c>
      <c r="C13" s="30" t="s">
        <v>3</v>
      </c>
      <c r="D13" s="30" t="s">
        <v>4</v>
      </c>
      <c r="E13" s="30" t="s">
        <v>5</v>
      </c>
      <c r="F13" s="30" t="s">
        <v>6</v>
      </c>
      <c r="G13" s="30" t="s">
        <v>180</v>
      </c>
      <c r="H13" s="42" t="s">
        <v>8</v>
      </c>
      <c r="I13" s="42" t="s">
        <v>9</v>
      </c>
    </row>
    <row r="14" spans="1:9" ht="24" customHeight="1" x14ac:dyDescent="0.15">
      <c r="B14" s="91">
        <v>46117</v>
      </c>
      <c r="C14" s="145" t="s">
        <v>184</v>
      </c>
      <c r="D14" s="145" t="s">
        <v>10</v>
      </c>
      <c r="E14" s="145" t="s">
        <v>185</v>
      </c>
      <c r="F14" s="145" t="s">
        <v>324</v>
      </c>
      <c r="G14" s="180" t="s">
        <v>186</v>
      </c>
      <c r="H14" s="40">
        <v>18</v>
      </c>
      <c r="I14" s="149" t="s">
        <v>986</v>
      </c>
    </row>
    <row r="15" spans="1:9" ht="24" customHeight="1" x14ac:dyDescent="0.15">
      <c r="B15" s="91">
        <v>46180</v>
      </c>
      <c r="C15" s="146"/>
      <c r="D15" s="146"/>
      <c r="E15" s="146"/>
      <c r="F15" s="146"/>
      <c r="G15" s="146"/>
      <c r="H15" s="137">
        <v>21</v>
      </c>
      <c r="I15" s="150"/>
    </row>
    <row r="16" spans="1:9" ht="24" customHeight="1" x14ac:dyDescent="0.15">
      <c r="B16" s="91">
        <v>45843</v>
      </c>
      <c r="C16" s="146"/>
      <c r="D16" s="146"/>
      <c r="E16" s="146"/>
      <c r="F16" s="146"/>
      <c r="G16" s="146"/>
      <c r="H16" s="134">
        <v>29</v>
      </c>
      <c r="I16" s="150"/>
    </row>
    <row r="17" spans="1:9" ht="24" customHeight="1" x14ac:dyDescent="0.15">
      <c r="B17" s="91">
        <v>45906</v>
      </c>
      <c r="C17" s="146"/>
      <c r="D17" s="146"/>
      <c r="E17" s="146"/>
      <c r="F17" s="146"/>
      <c r="G17" s="146"/>
      <c r="H17" s="134">
        <v>34</v>
      </c>
      <c r="I17" s="151"/>
    </row>
    <row r="18" spans="1:9" ht="24" customHeight="1" x14ac:dyDescent="0.15">
      <c r="B18" s="91">
        <v>46060</v>
      </c>
      <c r="C18" s="146"/>
      <c r="D18" s="146"/>
      <c r="E18" s="146"/>
      <c r="F18" s="146"/>
      <c r="G18" s="146"/>
      <c r="H18" s="134">
        <v>15</v>
      </c>
      <c r="I18" s="59" t="s">
        <v>1020</v>
      </c>
    </row>
    <row r="19" spans="1:9" ht="24" customHeight="1" x14ac:dyDescent="0.15">
      <c r="B19" s="91">
        <v>46088</v>
      </c>
      <c r="C19" s="147"/>
      <c r="D19" s="147"/>
      <c r="E19" s="147"/>
      <c r="F19" s="147"/>
      <c r="G19" s="147"/>
      <c r="H19" s="134">
        <v>25</v>
      </c>
      <c r="I19" s="59" t="s">
        <v>1019</v>
      </c>
    </row>
    <row r="20" spans="1:9" ht="14.25" customHeight="1" x14ac:dyDescent="0.15">
      <c r="B20" s="129"/>
      <c r="C20" s="10"/>
      <c r="D20" s="10"/>
      <c r="E20" s="10"/>
      <c r="F20" s="10"/>
      <c r="G20" s="10"/>
      <c r="H20" s="4"/>
      <c r="I20" s="20"/>
    </row>
    <row r="21" spans="1:9" ht="14.25" customHeight="1" x14ac:dyDescent="0.15">
      <c r="B21" s="129"/>
      <c r="C21" s="10"/>
      <c r="D21" s="10"/>
      <c r="E21" s="10"/>
      <c r="F21" s="10"/>
      <c r="G21" s="10"/>
      <c r="H21" s="4"/>
      <c r="I21" s="20"/>
    </row>
    <row r="22" spans="1:9" x14ac:dyDescent="0.15">
      <c r="B22" s="130" t="s">
        <v>187</v>
      </c>
      <c r="C22" s="130"/>
      <c r="D22" s="130"/>
      <c r="E22" s="130"/>
      <c r="F22" s="130" t="s">
        <v>991</v>
      </c>
      <c r="G22" s="130"/>
      <c r="H22" s="130">
        <f>SUM(H24:H25)</f>
        <v>28</v>
      </c>
    </row>
    <row r="23" spans="1:9" x14ac:dyDescent="0.15">
      <c r="B23" s="30" t="s">
        <v>2</v>
      </c>
      <c r="C23" s="30" t="s">
        <v>3</v>
      </c>
      <c r="D23" s="30" t="s">
        <v>4</v>
      </c>
      <c r="E23" s="30" t="s">
        <v>5</v>
      </c>
      <c r="F23" s="30" t="s">
        <v>6</v>
      </c>
      <c r="G23" s="30" t="s">
        <v>180</v>
      </c>
      <c r="H23" s="30" t="s">
        <v>8</v>
      </c>
      <c r="I23" s="30" t="s">
        <v>9</v>
      </c>
    </row>
    <row r="24" spans="1:9" ht="39" customHeight="1" x14ac:dyDescent="0.15">
      <c r="B24" s="176">
        <v>46110</v>
      </c>
      <c r="C24" s="145" t="s">
        <v>987</v>
      </c>
      <c r="D24" s="148" t="s">
        <v>10</v>
      </c>
      <c r="E24" s="145" t="s">
        <v>988</v>
      </c>
      <c r="F24" s="148" t="s">
        <v>989</v>
      </c>
      <c r="G24" s="145" t="s">
        <v>990</v>
      </c>
      <c r="H24" s="174">
        <v>28</v>
      </c>
      <c r="I24" s="145" t="s">
        <v>970</v>
      </c>
    </row>
    <row r="25" spans="1:9" ht="12.95" customHeight="1" x14ac:dyDescent="0.15">
      <c r="B25" s="176"/>
      <c r="C25" s="147"/>
      <c r="D25" s="148"/>
      <c r="E25" s="147"/>
      <c r="F25" s="148"/>
      <c r="G25" s="147"/>
      <c r="H25" s="175"/>
      <c r="I25" s="147"/>
    </row>
    <row r="26" spans="1:9" x14ac:dyDescent="0.15">
      <c r="B26" s="3"/>
      <c r="C26" s="10"/>
      <c r="D26" s="10"/>
      <c r="E26" s="10"/>
      <c r="F26" s="10"/>
      <c r="G26" s="10"/>
      <c r="H26" s="4"/>
      <c r="I26" s="10"/>
    </row>
    <row r="27" spans="1:9" x14ac:dyDescent="0.15">
      <c r="A27" t="s">
        <v>188</v>
      </c>
    </row>
    <row r="28" spans="1:9" x14ac:dyDescent="0.15">
      <c r="B28" t="s">
        <v>193</v>
      </c>
      <c r="F28" t="s">
        <v>194</v>
      </c>
      <c r="G28" s="4"/>
      <c r="H28" s="5">
        <f>SUM(H30:H77)</f>
        <v>107</v>
      </c>
    </row>
    <row r="29" spans="1:9" x14ac:dyDescent="0.15">
      <c r="B29" s="2" t="s">
        <v>2</v>
      </c>
      <c r="C29" s="2" t="s">
        <v>3</v>
      </c>
      <c r="D29" s="2" t="s">
        <v>4</v>
      </c>
      <c r="E29" s="2" t="s">
        <v>5</v>
      </c>
      <c r="F29" s="2" t="s">
        <v>6</v>
      </c>
      <c r="G29" s="2" t="s">
        <v>180</v>
      </c>
      <c r="H29" s="2" t="s">
        <v>8</v>
      </c>
      <c r="I29" s="2" t="s">
        <v>9</v>
      </c>
    </row>
    <row r="30" spans="1:9" ht="13.5" customHeight="1" x14ac:dyDescent="0.15">
      <c r="B30" s="88">
        <v>45749</v>
      </c>
      <c r="C30" s="163" t="s">
        <v>18</v>
      </c>
      <c r="D30" s="163" t="s">
        <v>38</v>
      </c>
      <c r="E30" s="163" t="s">
        <v>48</v>
      </c>
      <c r="F30" s="163" t="s">
        <v>11</v>
      </c>
      <c r="G30" s="163" t="s">
        <v>195</v>
      </c>
      <c r="H30" s="1">
        <v>3</v>
      </c>
      <c r="I30" s="149" t="s">
        <v>191</v>
      </c>
    </row>
    <row r="31" spans="1:9" x14ac:dyDescent="0.15">
      <c r="B31" s="88">
        <v>45756</v>
      </c>
      <c r="C31" s="163"/>
      <c r="D31" s="163"/>
      <c r="E31" s="163"/>
      <c r="F31" s="163"/>
      <c r="G31" s="163"/>
      <c r="H31" s="1">
        <v>3</v>
      </c>
      <c r="I31" s="150"/>
    </row>
    <row r="32" spans="1:9" x14ac:dyDescent="0.15">
      <c r="B32" s="88">
        <v>45763</v>
      </c>
      <c r="C32" s="163"/>
      <c r="D32" s="163"/>
      <c r="E32" s="163"/>
      <c r="F32" s="163"/>
      <c r="G32" s="163"/>
      <c r="H32" s="1">
        <v>4</v>
      </c>
      <c r="I32" s="150"/>
    </row>
    <row r="33" spans="2:9" x14ac:dyDescent="0.15">
      <c r="B33" s="88">
        <v>45770</v>
      </c>
      <c r="C33" s="163"/>
      <c r="D33" s="163"/>
      <c r="E33" s="163"/>
      <c r="F33" s="163"/>
      <c r="G33" s="163"/>
      <c r="H33" s="1">
        <v>2</v>
      </c>
      <c r="I33" s="150"/>
    </row>
    <row r="34" spans="2:9" x14ac:dyDescent="0.15">
      <c r="B34" s="88">
        <v>45784</v>
      </c>
      <c r="C34" s="163"/>
      <c r="D34" s="163"/>
      <c r="E34" s="163"/>
      <c r="F34" s="163"/>
      <c r="G34" s="163"/>
      <c r="H34" s="1">
        <v>3</v>
      </c>
      <c r="I34" s="150"/>
    </row>
    <row r="35" spans="2:9" x14ac:dyDescent="0.15">
      <c r="B35" s="88">
        <v>46156</v>
      </c>
      <c r="C35" s="163"/>
      <c r="D35" s="163"/>
      <c r="E35" s="163"/>
      <c r="F35" s="163"/>
      <c r="G35" s="163"/>
      <c r="H35" s="1">
        <v>3</v>
      </c>
      <c r="I35" s="150"/>
    </row>
    <row r="36" spans="2:9" x14ac:dyDescent="0.15">
      <c r="B36" s="88">
        <v>45798</v>
      </c>
      <c r="C36" s="163"/>
      <c r="D36" s="163"/>
      <c r="E36" s="163"/>
      <c r="F36" s="163"/>
      <c r="G36" s="163"/>
      <c r="H36" s="1">
        <v>3</v>
      </c>
      <c r="I36" s="150"/>
    </row>
    <row r="37" spans="2:9" x14ac:dyDescent="0.15">
      <c r="B37" s="88">
        <v>45805</v>
      </c>
      <c r="C37" s="163"/>
      <c r="D37" s="163"/>
      <c r="E37" s="163"/>
      <c r="F37" s="163"/>
      <c r="G37" s="163"/>
      <c r="H37" s="1">
        <v>3</v>
      </c>
      <c r="I37" s="150"/>
    </row>
    <row r="38" spans="2:9" x14ac:dyDescent="0.15">
      <c r="B38" s="88">
        <v>45812</v>
      </c>
      <c r="C38" s="163"/>
      <c r="D38" s="163"/>
      <c r="E38" s="163"/>
      <c r="F38" s="163"/>
      <c r="G38" s="163"/>
      <c r="H38" s="1">
        <v>3</v>
      </c>
      <c r="I38" s="150"/>
    </row>
    <row r="39" spans="2:9" x14ac:dyDescent="0.15">
      <c r="B39" s="88">
        <v>45819</v>
      </c>
      <c r="C39" s="163"/>
      <c r="D39" s="163"/>
      <c r="E39" s="163"/>
      <c r="F39" s="163"/>
      <c r="G39" s="163"/>
      <c r="H39" s="1">
        <v>3</v>
      </c>
      <c r="I39" s="150"/>
    </row>
    <row r="40" spans="2:9" x14ac:dyDescent="0.15">
      <c r="B40" s="88">
        <v>45826</v>
      </c>
      <c r="C40" s="163"/>
      <c r="D40" s="163"/>
      <c r="E40" s="163"/>
      <c r="F40" s="163"/>
      <c r="G40" s="163"/>
      <c r="H40" s="1">
        <v>3</v>
      </c>
      <c r="I40" s="150"/>
    </row>
    <row r="41" spans="2:9" x14ac:dyDescent="0.15">
      <c r="B41" s="88">
        <v>45833</v>
      </c>
      <c r="C41" s="163"/>
      <c r="D41" s="163"/>
      <c r="E41" s="163"/>
      <c r="F41" s="163"/>
      <c r="G41" s="163"/>
      <c r="H41" s="1">
        <v>3</v>
      </c>
      <c r="I41" s="150"/>
    </row>
    <row r="42" spans="2:9" x14ac:dyDescent="0.15">
      <c r="B42" s="88">
        <v>45840</v>
      </c>
      <c r="C42" s="163"/>
      <c r="D42" s="163"/>
      <c r="E42" s="163"/>
      <c r="F42" s="163"/>
      <c r="G42" s="163"/>
      <c r="H42" s="1">
        <v>2</v>
      </c>
      <c r="I42" s="150"/>
    </row>
    <row r="43" spans="2:9" x14ac:dyDescent="0.15">
      <c r="B43" s="88">
        <v>45847</v>
      </c>
      <c r="C43" s="163"/>
      <c r="D43" s="163"/>
      <c r="E43" s="163"/>
      <c r="F43" s="163"/>
      <c r="G43" s="163"/>
      <c r="H43" s="1">
        <v>2</v>
      </c>
      <c r="I43" s="150"/>
    </row>
    <row r="44" spans="2:9" x14ac:dyDescent="0.15">
      <c r="B44" s="88">
        <v>45854</v>
      </c>
      <c r="C44" s="163"/>
      <c r="D44" s="163"/>
      <c r="E44" s="163"/>
      <c r="F44" s="163"/>
      <c r="G44" s="163"/>
      <c r="H44" s="1">
        <v>2</v>
      </c>
      <c r="I44" s="150"/>
    </row>
    <row r="45" spans="2:9" x14ac:dyDescent="0.15">
      <c r="B45" s="88">
        <v>45861</v>
      </c>
      <c r="C45" s="163"/>
      <c r="D45" s="163"/>
      <c r="E45" s="163"/>
      <c r="F45" s="163"/>
      <c r="G45" s="163"/>
      <c r="H45" s="1">
        <v>2</v>
      </c>
      <c r="I45" s="150"/>
    </row>
    <row r="46" spans="2:9" x14ac:dyDescent="0.15">
      <c r="B46" s="88">
        <v>45868</v>
      </c>
      <c r="C46" s="163"/>
      <c r="D46" s="163"/>
      <c r="E46" s="163"/>
      <c r="F46" s="163"/>
      <c r="G46" s="163"/>
      <c r="H46" s="1">
        <v>2</v>
      </c>
      <c r="I46" s="150"/>
    </row>
    <row r="47" spans="2:9" x14ac:dyDescent="0.15">
      <c r="B47" s="88">
        <v>45875</v>
      </c>
      <c r="C47" s="163"/>
      <c r="D47" s="163"/>
      <c r="E47" s="163"/>
      <c r="F47" s="163"/>
      <c r="G47" s="163"/>
      <c r="H47" s="1">
        <v>2</v>
      </c>
      <c r="I47" s="150"/>
    </row>
    <row r="48" spans="2:9" x14ac:dyDescent="0.15">
      <c r="B48" s="88">
        <v>45889</v>
      </c>
      <c r="C48" s="163"/>
      <c r="D48" s="163"/>
      <c r="E48" s="163"/>
      <c r="F48" s="163"/>
      <c r="G48" s="163"/>
      <c r="H48" s="1">
        <v>1</v>
      </c>
      <c r="I48" s="150"/>
    </row>
    <row r="49" spans="2:9" x14ac:dyDescent="0.15">
      <c r="B49" s="88">
        <v>45896</v>
      </c>
      <c r="C49" s="163"/>
      <c r="D49" s="163"/>
      <c r="E49" s="163"/>
      <c r="F49" s="163"/>
      <c r="G49" s="163"/>
      <c r="H49" s="1">
        <v>2</v>
      </c>
      <c r="I49" s="150"/>
    </row>
    <row r="50" spans="2:9" x14ac:dyDescent="0.15">
      <c r="B50" s="88">
        <v>45903</v>
      </c>
      <c r="C50" s="163"/>
      <c r="D50" s="163"/>
      <c r="E50" s="163"/>
      <c r="F50" s="163"/>
      <c r="G50" s="163"/>
      <c r="H50" s="1">
        <v>4</v>
      </c>
      <c r="I50" s="150"/>
    </row>
    <row r="51" spans="2:9" x14ac:dyDescent="0.15">
      <c r="B51" s="88">
        <v>45910</v>
      </c>
      <c r="C51" s="163"/>
      <c r="D51" s="163"/>
      <c r="E51" s="163"/>
      <c r="F51" s="163"/>
      <c r="G51" s="163"/>
      <c r="H51" s="1">
        <v>2</v>
      </c>
      <c r="I51" s="150"/>
    </row>
    <row r="52" spans="2:9" x14ac:dyDescent="0.15">
      <c r="B52" s="88">
        <v>45917</v>
      </c>
      <c r="C52" s="163"/>
      <c r="D52" s="163"/>
      <c r="E52" s="163"/>
      <c r="F52" s="163"/>
      <c r="G52" s="163"/>
      <c r="H52" s="1">
        <v>2</v>
      </c>
      <c r="I52" s="150"/>
    </row>
    <row r="53" spans="2:9" x14ac:dyDescent="0.15">
      <c r="B53" s="88">
        <v>45924</v>
      </c>
      <c r="C53" s="163"/>
      <c r="D53" s="163"/>
      <c r="E53" s="163"/>
      <c r="F53" s="163"/>
      <c r="G53" s="163"/>
      <c r="H53" s="1">
        <v>2</v>
      </c>
      <c r="I53" s="150"/>
    </row>
    <row r="54" spans="2:9" x14ac:dyDescent="0.15">
      <c r="B54" s="88">
        <v>45931</v>
      </c>
      <c r="C54" s="163"/>
      <c r="D54" s="163"/>
      <c r="E54" s="163"/>
      <c r="F54" s="163"/>
      <c r="G54" s="163"/>
      <c r="H54" s="1">
        <v>2</v>
      </c>
      <c r="I54" s="150"/>
    </row>
    <row r="55" spans="2:9" x14ac:dyDescent="0.15">
      <c r="B55" s="88">
        <v>45938</v>
      </c>
      <c r="C55" s="163"/>
      <c r="D55" s="163"/>
      <c r="E55" s="163"/>
      <c r="F55" s="163"/>
      <c r="G55" s="163"/>
      <c r="H55" s="1">
        <v>2</v>
      </c>
      <c r="I55" s="150"/>
    </row>
    <row r="56" spans="2:9" x14ac:dyDescent="0.15">
      <c r="B56" s="88">
        <v>45945</v>
      </c>
      <c r="C56" s="163"/>
      <c r="D56" s="163"/>
      <c r="E56" s="163"/>
      <c r="F56" s="163"/>
      <c r="G56" s="163"/>
      <c r="H56" s="1">
        <v>3</v>
      </c>
      <c r="I56" s="150"/>
    </row>
    <row r="57" spans="2:9" x14ac:dyDescent="0.15">
      <c r="B57" s="88">
        <v>45952</v>
      </c>
      <c r="C57" s="163"/>
      <c r="D57" s="163"/>
      <c r="E57" s="163"/>
      <c r="F57" s="163"/>
      <c r="G57" s="163"/>
      <c r="H57" s="1">
        <v>2</v>
      </c>
      <c r="I57" s="150"/>
    </row>
    <row r="58" spans="2:9" x14ac:dyDescent="0.15">
      <c r="B58" s="88">
        <v>45959</v>
      </c>
      <c r="C58" s="163"/>
      <c r="D58" s="163"/>
      <c r="E58" s="163"/>
      <c r="F58" s="163"/>
      <c r="G58" s="163"/>
      <c r="H58" s="1">
        <v>5</v>
      </c>
      <c r="I58" s="150"/>
    </row>
    <row r="59" spans="2:9" x14ac:dyDescent="0.15">
      <c r="B59" s="88">
        <v>45966</v>
      </c>
      <c r="C59" s="163"/>
      <c r="D59" s="163"/>
      <c r="E59" s="163"/>
      <c r="F59" s="163"/>
      <c r="G59" s="163"/>
      <c r="H59" s="1">
        <v>2</v>
      </c>
      <c r="I59" s="150"/>
    </row>
    <row r="60" spans="2:9" x14ac:dyDescent="0.15">
      <c r="B60" s="88">
        <v>45973</v>
      </c>
      <c r="C60" s="163"/>
      <c r="D60" s="163"/>
      <c r="E60" s="163"/>
      <c r="F60" s="163"/>
      <c r="G60" s="163"/>
      <c r="H60" s="1">
        <v>2</v>
      </c>
      <c r="I60" s="150"/>
    </row>
    <row r="61" spans="2:9" x14ac:dyDescent="0.15">
      <c r="B61" s="88">
        <v>45980</v>
      </c>
      <c r="C61" s="163"/>
      <c r="D61" s="163"/>
      <c r="E61" s="163"/>
      <c r="F61" s="163"/>
      <c r="G61" s="163"/>
      <c r="H61" s="1">
        <v>2</v>
      </c>
      <c r="I61" s="150"/>
    </row>
    <row r="62" spans="2:9" x14ac:dyDescent="0.15">
      <c r="B62" s="88">
        <v>45987</v>
      </c>
      <c r="C62" s="163"/>
      <c r="D62" s="163"/>
      <c r="E62" s="163"/>
      <c r="F62" s="163"/>
      <c r="G62" s="163"/>
      <c r="H62" s="1">
        <v>2</v>
      </c>
      <c r="I62" s="150"/>
    </row>
    <row r="63" spans="2:9" x14ac:dyDescent="0.15">
      <c r="B63" s="88">
        <v>45994</v>
      </c>
      <c r="C63" s="163"/>
      <c r="D63" s="163"/>
      <c r="E63" s="163"/>
      <c r="F63" s="163"/>
      <c r="G63" s="163"/>
      <c r="H63" s="1">
        <v>2</v>
      </c>
      <c r="I63" s="150"/>
    </row>
    <row r="64" spans="2:9" x14ac:dyDescent="0.15">
      <c r="B64" s="88">
        <v>46001</v>
      </c>
      <c r="C64" s="163"/>
      <c r="D64" s="163"/>
      <c r="E64" s="163"/>
      <c r="F64" s="163"/>
      <c r="G64" s="163"/>
      <c r="H64" s="1">
        <v>2</v>
      </c>
      <c r="I64" s="150"/>
    </row>
    <row r="65" spans="2:9" x14ac:dyDescent="0.15">
      <c r="B65" s="88">
        <v>46008</v>
      </c>
      <c r="C65" s="163"/>
      <c r="D65" s="163"/>
      <c r="E65" s="163"/>
      <c r="F65" s="163"/>
      <c r="G65" s="163"/>
      <c r="H65" s="1">
        <v>2</v>
      </c>
      <c r="I65" s="150"/>
    </row>
    <row r="66" spans="2:9" x14ac:dyDescent="0.15">
      <c r="B66" s="88">
        <v>46015</v>
      </c>
      <c r="C66" s="163"/>
      <c r="D66" s="163"/>
      <c r="E66" s="163"/>
      <c r="F66" s="163"/>
      <c r="G66" s="163"/>
      <c r="H66" s="1">
        <v>1</v>
      </c>
      <c r="I66" s="150"/>
    </row>
    <row r="67" spans="2:9" x14ac:dyDescent="0.15">
      <c r="B67" s="88">
        <v>46029</v>
      </c>
      <c r="C67" s="163"/>
      <c r="D67" s="163"/>
      <c r="E67" s="163"/>
      <c r="F67" s="163"/>
      <c r="G67" s="163"/>
      <c r="H67" s="1">
        <v>2</v>
      </c>
      <c r="I67" s="150"/>
    </row>
    <row r="68" spans="2:9" x14ac:dyDescent="0.15">
      <c r="B68" s="88">
        <v>46036</v>
      </c>
      <c r="C68" s="163"/>
      <c r="D68" s="163"/>
      <c r="E68" s="163"/>
      <c r="F68" s="163"/>
      <c r="G68" s="163"/>
      <c r="H68" s="1">
        <v>2</v>
      </c>
      <c r="I68" s="150"/>
    </row>
    <row r="69" spans="2:9" x14ac:dyDescent="0.15">
      <c r="B69" s="88">
        <v>46043</v>
      </c>
      <c r="C69" s="163"/>
      <c r="D69" s="163"/>
      <c r="E69" s="163"/>
      <c r="F69" s="163"/>
      <c r="G69" s="163"/>
      <c r="H69" s="1">
        <v>1</v>
      </c>
      <c r="I69" s="150"/>
    </row>
    <row r="70" spans="2:9" x14ac:dyDescent="0.15">
      <c r="B70" s="88">
        <v>46050</v>
      </c>
      <c r="C70" s="163"/>
      <c r="D70" s="163"/>
      <c r="E70" s="163"/>
      <c r="F70" s="163"/>
      <c r="G70" s="163"/>
      <c r="H70" s="1">
        <v>1</v>
      </c>
      <c r="I70" s="150"/>
    </row>
    <row r="71" spans="2:9" x14ac:dyDescent="0.15">
      <c r="B71" s="88">
        <v>46057</v>
      </c>
      <c r="C71" s="163"/>
      <c r="D71" s="163"/>
      <c r="E71" s="163"/>
      <c r="F71" s="163"/>
      <c r="G71" s="163"/>
      <c r="H71" s="1">
        <v>1</v>
      </c>
      <c r="I71" s="150"/>
    </row>
    <row r="72" spans="2:9" x14ac:dyDescent="0.15">
      <c r="B72" s="88">
        <v>46071</v>
      </c>
      <c r="C72" s="163"/>
      <c r="D72" s="163"/>
      <c r="E72" s="163"/>
      <c r="F72" s="163"/>
      <c r="G72" s="163"/>
      <c r="H72" s="1">
        <v>1</v>
      </c>
      <c r="I72" s="150"/>
    </row>
    <row r="73" spans="2:9" x14ac:dyDescent="0.15">
      <c r="B73" s="88">
        <v>46078</v>
      </c>
      <c r="C73" s="163"/>
      <c r="D73" s="163"/>
      <c r="E73" s="163"/>
      <c r="F73" s="163"/>
      <c r="G73" s="163"/>
      <c r="H73" s="1">
        <v>1</v>
      </c>
      <c r="I73" s="150"/>
    </row>
    <row r="74" spans="2:9" x14ac:dyDescent="0.15">
      <c r="B74" s="88">
        <v>46085</v>
      </c>
      <c r="C74" s="163"/>
      <c r="D74" s="163"/>
      <c r="E74" s="163"/>
      <c r="F74" s="163"/>
      <c r="G74" s="163"/>
      <c r="H74" s="1">
        <v>5</v>
      </c>
      <c r="I74" s="150"/>
    </row>
    <row r="75" spans="2:9" x14ac:dyDescent="0.15">
      <c r="B75" s="88">
        <v>46092</v>
      </c>
      <c r="C75" s="163"/>
      <c r="D75" s="163"/>
      <c r="E75" s="163"/>
      <c r="F75" s="163"/>
      <c r="G75" s="163"/>
      <c r="H75" s="1">
        <v>1</v>
      </c>
      <c r="I75" s="150"/>
    </row>
    <row r="76" spans="2:9" x14ac:dyDescent="0.15">
      <c r="B76" s="88">
        <v>46099</v>
      </c>
      <c r="C76" s="163"/>
      <c r="D76" s="163"/>
      <c r="E76" s="163"/>
      <c r="F76" s="163"/>
      <c r="G76" s="163"/>
      <c r="H76" s="1">
        <v>1</v>
      </c>
      <c r="I76" s="150"/>
    </row>
    <row r="77" spans="2:9" x14ac:dyDescent="0.15">
      <c r="B77" s="88">
        <v>46106</v>
      </c>
      <c r="C77" s="163"/>
      <c r="D77" s="163"/>
      <c r="E77" s="163"/>
      <c r="F77" s="163"/>
      <c r="G77" s="163"/>
      <c r="H77" s="1">
        <v>1</v>
      </c>
      <c r="I77" s="151"/>
    </row>
    <row r="78" spans="2:9" x14ac:dyDescent="0.15">
      <c r="B78" t="s">
        <v>196</v>
      </c>
      <c r="F78" t="s">
        <v>194</v>
      </c>
      <c r="G78" s="4"/>
      <c r="H78" s="5">
        <f>SUM(H80:H127)</f>
        <v>181</v>
      </c>
    </row>
    <row r="79" spans="2:9" x14ac:dyDescent="0.15">
      <c r="B79" s="9" t="s">
        <v>2</v>
      </c>
      <c r="C79" s="9" t="s">
        <v>3</v>
      </c>
      <c r="D79" s="9" t="s">
        <v>4</v>
      </c>
      <c r="E79" s="9" t="s">
        <v>5</v>
      </c>
      <c r="F79" s="9" t="s">
        <v>6</v>
      </c>
      <c r="G79" s="9" t="s">
        <v>180</v>
      </c>
      <c r="H79" s="9" t="s">
        <v>8</v>
      </c>
      <c r="I79" s="9" t="s">
        <v>9</v>
      </c>
    </row>
    <row r="80" spans="2:9" ht="13.5" customHeight="1" x14ac:dyDescent="0.15">
      <c r="B80" s="88">
        <v>45749</v>
      </c>
      <c r="C80" s="148" t="s">
        <v>17</v>
      </c>
      <c r="D80" s="148" t="s">
        <v>10</v>
      </c>
      <c r="E80" s="148" t="s">
        <v>44</v>
      </c>
      <c r="F80" s="148" t="s">
        <v>45</v>
      </c>
      <c r="G80" s="148" t="s">
        <v>195</v>
      </c>
      <c r="H80" s="31">
        <v>4</v>
      </c>
      <c r="I80" s="145" t="s">
        <v>191</v>
      </c>
    </row>
    <row r="81" spans="2:9" x14ac:dyDescent="0.15">
      <c r="B81" s="88">
        <v>45756</v>
      </c>
      <c r="C81" s="148"/>
      <c r="D81" s="148"/>
      <c r="E81" s="148"/>
      <c r="F81" s="148"/>
      <c r="G81" s="148"/>
      <c r="H81" s="31">
        <v>3</v>
      </c>
      <c r="I81" s="146"/>
    </row>
    <row r="82" spans="2:9" x14ac:dyDescent="0.15">
      <c r="B82" s="88">
        <v>45763</v>
      </c>
      <c r="C82" s="148"/>
      <c r="D82" s="148"/>
      <c r="E82" s="148"/>
      <c r="F82" s="148"/>
      <c r="G82" s="148"/>
      <c r="H82" s="31">
        <v>3</v>
      </c>
      <c r="I82" s="146"/>
    </row>
    <row r="83" spans="2:9" x14ac:dyDescent="0.15">
      <c r="B83" s="88">
        <v>45770</v>
      </c>
      <c r="C83" s="148"/>
      <c r="D83" s="148"/>
      <c r="E83" s="148"/>
      <c r="F83" s="148"/>
      <c r="G83" s="148"/>
      <c r="H83" s="31">
        <v>3</v>
      </c>
      <c r="I83" s="146"/>
    </row>
    <row r="84" spans="2:9" x14ac:dyDescent="0.15">
      <c r="B84" s="88">
        <v>45784</v>
      </c>
      <c r="C84" s="148"/>
      <c r="D84" s="148"/>
      <c r="E84" s="148"/>
      <c r="F84" s="148"/>
      <c r="G84" s="148"/>
      <c r="H84" s="31">
        <v>6</v>
      </c>
      <c r="I84" s="146"/>
    </row>
    <row r="85" spans="2:9" x14ac:dyDescent="0.15">
      <c r="B85" s="88">
        <v>46156</v>
      </c>
      <c r="C85" s="148"/>
      <c r="D85" s="148"/>
      <c r="E85" s="148"/>
      <c r="F85" s="148"/>
      <c r="G85" s="148"/>
      <c r="H85" s="31">
        <v>3</v>
      </c>
      <c r="I85" s="146"/>
    </row>
    <row r="86" spans="2:9" x14ac:dyDescent="0.15">
      <c r="B86" s="88">
        <v>45798</v>
      </c>
      <c r="C86" s="148"/>
      <c r="D86" s="148"/>
      <c r="E86" s="148"/>
      <c r="F86" s="148"/>
      <c r="G86" s="148"/>
      <c r="H86" s="31">
        <v>3</v>
      </c>
      <c r="I86" s="146"/>
    </row>
    <row r="87" spans="2:9" x14ac:dyDescent="0.15">
      <c r="B87" s="88">
        <v>45805</v>
      </c>
      <c r="C87" s="148"/>
      <c r="D87" s="148"/>
      <c r="E87" s="148"/>
      <c r="F87" s="148"/>
      <c r="G87" s="148"/>
      <c r="H87" s="31">
        <v>4</v>
      </c>
      <c r="I87" s="146"/>
    </row>
    <row r="88" spans="2:9" x14ac:dyDescent="0.15">
      <c r="B88" s="88">
        <v>45812</v>
      </c>
      <c r="C88" s="148"/>
      <c r="D88" s="148"/>
      <c r="E88" s="148"/>
      <c r="F88" s="148"/>
      <c r="G88" s="148"/>
      <c r="H88" s="31">
        <v>4</v>
      </c>
      <c r="I88" s="146"/>
    </row>
    <row r="89" spans="2:9" x14ac:dyDescent="0.15">
      <c r="B89" s="88">
        <v>45819</v>
      </c>
      <c r="C89" s="148"/>
      <c r="D89" s="148"/>
      <c r="E89" s="148"/>
      <c r="F89" s="148"/>
      <c r="G89" s="148"/>
      <c r="H89" s="31">
        <v>0</v>
      </c>
      <c r="I89" s="146"/>
    </row>
    <row r="90" spans="2:9" x14ac:dyDescent="0.15">
      <c r="B90" s="88">
        <v>45826</v>
      </c>
      <c r="C90" s="148"/>
      <c r="D90" s="148"/>
      <c r="E90" s="148"/>
      <c r="F90" s="148"/>
      <c r="G90" s="148"/>
      <c r="H90" s="31">
        <v>3</v>
      </c>
      <c r="I90" s="146"/>
    </row>
    <row r="91" spans="2:9" x14ac:dyDescent="0.15">
      <c r="B91" s="88">
        <v>45833</v>
      </c>
      <c r="C91" s="148"/>
      <c r="D91" s="148"/>
      <c r="E91" s="148"/>
      <c r="F91" s="148"/>
      <c r="G91" s="148"/>
      <c r="H91" s="31">
        <v>5</v>
      </c>
      <c r="I91" s="146"/>
    </row>
    <row r="92" spans="2:9" x14ac:dyDescent="0.15">
      <c r="B92" s="88">
        <v>45840</v>
      </c>
      <c r="C92" s="148"/>
      <c r="D92" s="148"/>
      <c r="E92" s="148"/>
      <c r="F92" s="148"/>
      <c r="G92" s="148"/>
      <c r="H92" s="31">
        <v>5</v>
      </c>
      <c r="I92" s="146"/>
    </row>
    <row r="93" spans="2:9" x14ac:dyDescent="0.15">
      <c r="B93" s="88">
        <v>45847</v>
      </c>
      <c r="C93" s="148"/>
      <c r="D93" s="148"/>
      <c r="E93" s="148"/>
      <c r="F93" s="148"/>
      <c r="G93" s="148"/>
      <c r="H93" s="31">
        <v>5</v>
      </c>
      <c r="I93" s="146"/>
    </row>
    <row r="94" spans="2:9" x14ac:dyDescent="0.15">
      <c r="B94" s="88">
        <v>45854</v>
      </c>
      <c r="C94" s="148"/>
      <c r="D94" s="148"/>
      <c r="E94" s="148"/>
      <c r="F94" s="148"/>
      <c r="G94" s="148"/>
      <c r="H94" s="31">
        <v>3</v>
      </c>
      <c r="I94" s="146"/>
    </row>
    <row r="95" spans="2:9" x14ac:dyDescent="0.15">
      <c r="B95" s="88">
        <v>45861</v>
      </c>
      <c r="C95" s="148"/>
      <c r="D95" s="148"/>
      <c r="E95" s="148"/>
      <c r="F95" s="148"/>
      <c r="G95" s="148"/>
      <c r="H95" s="31">
        <v>3</v>
      </c>
      <c r="I95" s="146"/>
    </row>
    <row r="96" spans="2:9" x14ac:dyDescent="0.15">
      <c r="B96" s="88">
        <v>45868</v>
      </c>
      <c r="C96" s="148"/>
      <c r="D96" s="148"/>
      <c r="E96" s="148"/>
      <c r="F96" s="148"/>
      <c r="G96" s="148"/>
      <c r="H96" s="31">
        <v>2</v>
      </c>
      <c r="I96" s="146"/>
    </row>
    <row r="97" spans="2:9" x14ac:dyDescent="0.15">
      <c r="B97" s="88">
        <v>45875</v>
      </c>
      <c r="C97" s="148"/>
      <c r="D97" s="148"/>
      <c r="E97" s="148"/>
      <c r="F97" s="148"/>
      <c r="G97" s="148"/>
      <c r="H97" s="31">
        <v>4</v>
      </c>
      <c r="I97" s="146"/>
    </row>
    <row r="98" spans="2:9" x14ac:dyDescent="0.15">
      <c r="B98" s="88">
        <v>45889</v>
      </c>
      <c r="C98" s="148"/>
      <c r="D98" s="148"/>
      <c r="E98" s="148"/>
      <c r="F98" s="148"/>
      <c r="G98" s="148"/>
      <c r="H98" s="31">
        <v>2</v>
      </c>
      <c r="I98" s="146"/>
    </row>
    <row r="99" spans="2:9" x14ac:dyDescent="0.15">
      <c r="B99" s="88">
        <v>45896</v>
      </c>
      <c r="C99" s="148"/>
      <c r="D99" s="148"/>
      <c r="E99" s="148"/>
      <c r="F99" s="148"/>
      <c r="G99" s="148"/>
      <c r="H99" s="31">
        <v>4</v>
      </c>
      <c r="I99" s="146"/>
    </row>
    <row r="100" spans="2:9" x14ac:dyDescent="0.15">
      <c r="B100" s="88">
        <v>45903</v>
      </c>
      <c r="C100" s="148"/>
      <c r="D100" s="148"/>
      <c r="E100" s="148"/>
      <c r="F100" s="148"/>
      <c r="G100" s="148"/>
      <c r="H100" s="31">
        <v>2</v>
      </c>
      <c r="I100" s="146"/>
    </row>
    <row r="101" spans="2:9" x14ac:dyDescent="0.15">
      <c r="B101" s="88">
        <v>45910</v>
      </c>
      <c r="C101" s="148"/>
      <c r="D101" s="148"/>
      <c r="E101" s="148"/>
      <c r="F101" s="148"/>
      <c r="G101" s="148"/>
      <c r="H101" s="31">
        <v>4</v>
      </c>
      <c r="I101" s="146"/>
    </row>
    <row r="102" spans="2:9" x14ac:dyDescent="0.15">
      <c r="B102" s="88">
        <v>45917</v>
      </c>
      <c r="C102" s="148"/>
      <c r="D102" s="148"/>
      <c r="E102" s="148"/>
      <c r="F102" s="148"/>
      <c r="G102" s="148"/>
      <c r="H102" s="31">
        <v>4</v>
      </c>
      <c r="I102" s="146"/>
    </row>
    <row r="103" spans="2:9" x14ac:dyDescent="0.15">
      <c r="B103" s="88">
        <v>45924</v>
      </c>
      <c r="C103" s="148"/>
      <c r="D103" s="148"/>
      <c r="E103" s="148"/>
      <c r="F103" s="148"/>
      <c r="G103" s="148"/>
      <c r="H103" s="31">
        <v>3</v>
      </c>
      <c r="I103" s="146"/>
    </row>
    <row r="104" spans="2:9" x14ac:dyDescent="0.15">
      <c r="B104" s="88">
        <v>45931</v>
      </c>
      <c r="C104" s="148"/>
      <c r="D104" s="148"/>
      <c r="E104" s="148"/>
      <c r="F104" s="148"/>
      <c r="G104" s="148"/>
      <c r="H104" s="31">
        <v>7</v>
      </c>
      <c r="I104" s="146"/>
    </row>
    <row r="105" spans="2:9" x14ac:dyDescent="0.15">
      <c r="B105" s="88">
        <v>45938</v>
      </c>
      <c r="C105" s="148"/>
      <c r="D105" s="148"/>
      <c r="E105" s="148"/>
      <c r="F105" s="148"/>
      <c r="G105" s="148"/>
      <c r="H105" s="31">
        <v>6</v>
      </c>
      <c r="I105" s="146"/>
    </row>
    <row r="106" spans="2:9" x14ac:dyDescent="0.15">
      <c r="B106" s="88">
        <v>45945</v>
      </c>
      <c r="C106" s="148"/>
      <c r="D106" s="148"/>
      <c r="E106" s="148"/>
      <c r="F106" s="148"/>
      <c r="G106" s="148"/>
      <c r="H106" s="31">
        <v>4</v>
      </c>
      <c r="I106" s="146"/>
    </row>
    <row r="107" spans="2:9" x14ac:dyDescent="0.15">
      <c r="B107" s="88">
        <v>45952</v>
      </c>
      <c r="C107" s="148"/>
      <c r="D107" s="148"/>
      <c r="E107" s="148"/>
      <c r="F107" s="148"/>
      <c r="G107" s="148"/>
      <c r="H107" s="31">
        <v>3</v>
      </c>
      <c r="I107" s="146"/>
    </row>
    <row r="108" spans="2:9" x14ac:dyDescent="0.15">
      <c r="B108" s="88">
        <v>45959</v>
      </c>
      <c r="C108" s="148"/>
      <c r="D108" s="148"/>
      <c r="E108" s="148"/>
      <c r="F108" s="148"/>
      <c r="G108" s="148"/>
      <c r="H108" s="31">
        <v>6</v>
      </c>
      <c r="I108" s="146"/>
    </row>
    <row r="109" spans="2:9" x14ac:dyDescent="0.15">
      <c r="B109" s="88">
        <v>45966</v>
      </c>
      <c r="C109" s="148"/>
      <c r="D109" s="148"/>
      <c r="E109" s="148"/>
      <c r="F109" s="148"/>
      <c r="G109" s="148"/>
      <c r="H109" s="31">
        <v>6</v>
      </c>
      <c r="I109" s="146"/>
    </row>
    <row r="110" spans="2:9" x14ac:dyDescent="0.15">
      <c r="B110" s="88">
        <v>45973</v>
      </c>
      <c r="C110" s="148"/>
      <c r="D110" s="148"/>
      <c r="E110" s="148"/>
      <c r="F110" s="148"/>
      <c r="G110" s="148"/>
      <c r="H110" s="31">
        <v>5</v>
      </c>
      <c r="I110" s="146"/>
    </row>
    <row r="111" spans="2:9" x14ac:dyDescent="0.15">
      <c r="B111" s="88">
        <v>45980</v>
      </c>
      <c r="C111" s="148"/>
      <c r="D111" s="148"/>
      <c r="E111" s="148"/>
      <c r="F111" s="148"/>
      <c r="G111" s="148"/>
      <c r="H111" s="31">
        <v>4</v>
      </c>
      <c r="I111" s="146"/>
    </row>
    <row r="112" spans="2:9" x14ac:dyDescent="0.15">
      <c r="B112" s="88">
        <v>45987</v>
      </c>
      <c r="C112" s="148"/>
      <c r="D112" s="148"/>
      <c r="E112" s="148"/>
      <c r="F112" s="148"/>
      <c r="G112" s="148"/>
      <c r="H112" s="31">
        <v>4</v>
      </c>
      <c r="I112" s="146"/>
    </row>
    <row r="113" spans="1:9" x14ac:dyDescent="0.15">
      <c r="B113" s="88">
        <v>45994</v>
      </c>
      <c r="C113" s="148"/>
      <c r="D113" s="148"/>
      <c r="E113" s="148"/>
      <c r="F113" s="148"/>
      <c r="G113" s="148"/>
      <c r="H113" s="31">
        <v>5</v>
      </c>
      <c r="I113" s="146"/>
    </row>
    <row r="114" spans="1:9" x14ac:dyDescent="0.15">
      <c r="B114" s="88">
        <v>46001</v>
      </c>
      <c r="C114" s="148"/>
      <c r="D114" s="148"/>
      <c r="E114" s="148"/>
      <c r="F114" s="148"/>
      <c r="G114" s="148"/>
      <c r="H114" s="31">
        <v>2</v>
      </c>
      <c r="I114" s="146"/>
    </row>
    <row r="115" spans="1:9" x14ac:dyDescent="0.15">
      <c r="B115" s="88">
        <v>46008</v>
      </c>
      <c r="C115" s="148"/>
      <c r="D115" s="148"/>
      <c r="E115" s="148"/>
      <c r="F115" s="148"/>
      <c r="G115" s="148"/>
      <c r="H115" s="31">
        <v>3</v>
      </c>
      <c r="I115" s="146"/>
    </row>
    <row r="116" spans="1:9" x14ac:dyDescent="0.15">
      <c r="B116" s="88">
        <v>46015</v>
      </c>
      <c r="C116" s="148"/>
      <c r="D116" s="148"/>
      <c r="E116" s="148"/>
      <c r="F116" s="148"/>
      <c r="G116" s="148"/>
      <c r="H116" s="31">
        <v>3</v>
      </c>
      <c r="I116" s="146"/>
    </row>
    <row r="117" spans="1:9" x14ac:dyDescent="0.15">
      <c r="B117" s="88">
        <v>46029</v>
      </c>
      <c r="C117" s="148"/>
      <c r="D117" s="148"/>
      <c r="E117" s="148"/>
      <c r="F117" s="148"/>
      <c r="G117" s="148"/>
      <c r="H117" s="31">
        <v>4</v>
      </c>
      <c r="I117" s="146"/>
    </row>
    <row r="118" spans="1:9" x14ac:dyDescent="0.15">
      <c r="B118" s="88">
        <v>46036</v>
      </c>
      <c r="C118" s="148"/>
      <c r="D118" s="148"/>
      <c r="E118" s="148"/>
      <c r="F118" s="148"/>
      <c r="G118" s="148"/>
      <c r="H118" s="31">
        <v>3</v>
      </c>
      <c r="I118" s="146"/>
    </row>
    <row r="119" spans="1:9" x14ac:dyDescent="0.15">
      <c r="B119" s="88">
        <v>46043</v>
      </c>
      <c r="C119" s="148"/>
      <c r="D119" s="148"/>
      <c r="E119" s="148"/>
      <c r="F119" s="148"/>
      <c r="G119" s="148"/>
      <c r="H119" s="31">
        <v>4</v>
      </c>
      <c r="I119" s="146"/>
    </row>
    <row r="120" spans="1:9" x14ac:dyDescent="0.15">
      <c r="B120" s="88">
        <v>46050</v>
      </c>
      <c r="C120" s="148"/>
      <c r="D120" s="148"/>
      <c r="E120" s="148"/>
      <c r="F120" s="148"/>
      <c r="G120" s="148"/>
      <c r="H120" s="31">
        <v>4</v>
      </c>
      <c r="I120" s="146"/>
    </row>
    <row r="121" spans="1:9" x14ac:dyDescent="0.15">
      <c r="B121" s="88">
        <v>46057</v>
      </c>
      <c r="C121" s="148"/>
      <c r="D121" s="148"/>
      <c r="E121" s="148"/>
      <c r="F121" s="148"/>
      <c r="G121" s="148"/>
      <c r="H121" s="31">
        <v>4</v>
      </c>
      <c r="I121" s="146"/>
    </row>
    <row r="122" spans="1:9" x14ac:dyDescent="0.15">
      <c r="B122" s="88">
        <v>46071</v>
      </c>
      <c r="C122" s="148"/>
      <c r="D122" s="148"/>
      <c r="E122" s="148"/>
      <c r="F122" s="148"/>
      <c r="G122" s="148"/>
      <c r="H122" s="31">
        <v>2</v>
      </c>
      <c r="I122" s="146"/>
    </row>
    <row r="123" spans="1:9" x14ac:dyDescent="0.15">
      <c r="B123" s="88">
        <v>46078</v>
      </c>
      <c r="C123" s="148"/>
      <c r="D123" s="148"/>
      <c r="E123" s="148"/>
      <c r="F123" s="148"/>
      <c r="G123" s="148"/>
      <c r="H123" s="31">
        <v>1</v>
      </c>
      <c r="I123" s="146"/>
    </row>
    <row r="124" spans="1:9" x14ac:dyDescent="0.15">
      <c r="B124" s="88">
        <v>46085</v>
      </c>
      <c r="C124" s="148"/>
      <c r="D124" s="148"/>
      <c r="E124" s="148"/>
      <c r="F124" s="148"/>
      <c r="G124" s="148"/>
      <c r="H124" s="31">
        <v>9</v>
      </c>
      <c r="I124" s="146"/>
    </row>
    <row r="125" spans="1:9" x14ac:dyDescent="0.15">
      <c r="B125" s="88">
        <v>46092</v>
      </c>
      <c r="C125" s="148"/>
      <c r="D125" s="148"/>
      <c r="E125" s="148"/>
      <c r="F125" s="148"/>
      <c r="G125" s="148"/>
      <c r="H125" s="31">
        <v>5</v>
      </c>
      <c r="I125" s="146"/>
    </row>
    <row r="126" spans="1:9" x14ac:dyDescent="0.15">
      <c r="B126" s="88">
        <v>46099</v>
      </c>
      <c r="C126" s="148"/>
      <c r="D126" s="148"/>
      <c r="E126" s="148"/>
      <c r="F126" s="148"/>
      <c r="G126" s="148"/>
      <c r="H126" s="31">
        <v>2</v>
      </c>
      <c r="I126" s="146"/>
    </row>
    <row r="127" spans="1:9" x14ac:dyDescent="0.15">
      <c r="B127" s="88">
        <v>46106</v>
      </c>
      <c r="C127" s="148"/>
      <c r="D127" s="148"/>
      <c r="E127" s="148"/>
      <c r="F127" s="148"/>
      <c r="G127" s="148"/>
      <c r="H127" s="31">
        <v>3</v>
      </c>
      <c r="I127" s="152"/>
    </row>
    <row r="128" spans="1:9" x14ac:dyDescent="0.15">
      <c r="A128" t="s">
        <v>197</v>
      </c>
      <c r="B128" s="138"/>
      <c r="C128" s="139"/>
      <c r="D128" s="139"/>
      <c r="E128" s="139"/>
      <c r="F128" s="139"/>
      <c r="G128" s="139"/>
      <c r="H128" s="140"/>
      <c r="I128" s="139"/>
    </row>
    <row r="129" spans="2:9" x14ac:dyDescent="0.15">
      <c r="B129" t="s">
        <v>189</v>
      </c>
      <c r="F129" t="s">
        <v>16</v>
      </c>
      <c r="G129" s="4"/>
      <c r="H129" s="5">
        <f>SUM(H131:H171)</f>
        <v>589</v>
      </c>
    </row>
    <row r="130" spans="2:9" x14ac:dyDescent="0.15">
      <c r="B130" s="9" t="s">
        <v>2</v>
      </c>
      <c r="C130" s="9" t="s">
        <v>3</v>
      </c>
      <c r="D130" s="9" t="s">
        <v>4</v>
      </c>
      <c r="E130" s="9" t="s">
        <v>5</v>
      </c>
      <c r="F130" s="9" t="s">
        <v>6</v>
      </c>
      <c r="G130" s="9" t="s">
        <v>180</v>
      </c>
      <c r="H130" s="9" t="s">
        <v>8</v>
      </c>
      <c r="I130" s="9" t="s">
        <v>9</v>
      </c>
    </row>
    <row r="131" spans="2:9" x14ac:dyDescent="0.15">
      <c r="B131" s="88">
        <v>45754</v>
      </c>
      <c r="C131" s="181" t="s">
        <v>18</v>
      </c>
      <c r="D131" s="163" t="s">
        <v>10</v>
      </c>
      <c r="E131" s="163" t="s">
        <v>1017</v>
      </c>
      <c r="F131" s="163" t="s">
        <v>14</v>
      </c>
      <c r="G131" s="182" t="s">
        <v>190</v>
      </c>
      <c r="H131" s="58">
        <v>14</v>
      </c>
      <c r="I131" s="163" t="s">
        <v>1022</v>
      </c>
    </row>
    <row r="132" spans="2:9" ht="13.5" customHeight="1" x14ac:dyDescent="0.15">
      <c r="B132" s="88">
        <v>45761</v>
      </c>
      <c r="C132" s="158"/>
      <c r="D132" s="163"/>
      <c r="E132" s="163"/>
      <c r="F132" s="163"/>
      <c r="G132" s="154"/>
      <c r="H132" s="58">
        <v>16</v>
      </c>
      <c r="I132" s="163"/>
    </row>
    <row r="133" spans="2:9" ht="13.5" customHeight="1" x14ac:dyDescent="0.15">
      <c r="B133" s="88">
        <v>45768</v>
      </c>
      <c r="C133" s="158"/>
      <c r="D133" s="163"/>
      <c r="E133" s="163"/>
      <c r="F133" s="163"/>
      <c r="G133" s="154"/>
      <c r="H133" s="58">
        <v>12</v>
      </c>
      <c r="I133" s="163"/>
    </row>
    <row r="134" spans="2:9" ht="13.5" customHeight="1" x14ac:dyDescent="0.15">
      <c r="B134" s="88">
        <v>45789</v>
      </c>
      <c r="C134" s="158"/>
      <c r="D134" s="163"/>
      <c r="E134" s="163"/>
      <c r="F134" s="163"/>
      <c r="G134" s="154"/>
      <c r="H134" s="58">
        <v>14</v>
      </c>
      <c r="I134" s="163" t="s">
        <v>1022</v>
      </c>
    </row>
    <row r="135" spans="2:9" ht="13.5" customHeight="1" x14ac:dyDescent="0.15">
      <c r="B135" s="88">
        <v>45796</v>
      </c>
      <c r="C135" s="158"/>
      <c r="D135" s="163"/>
      <c r="E135" s="163"/>
      <c r="F135" s="163"/>
      <c r="G135" s="154"/>
      <c r="H135" s="58">
        <v>14</v>
      </c>
      <c r="I135" s="163"/>
    </row>
    <row r="136" spans="2:9" ht="13.5" customHeight="1" x14ac:dyDescent="0.15">
      <c r="B136" s="88">
        <v>45803</v>
      </c>
      <c r="C136" s="158"/>
      <c r="D136" s="163"/>
      <c r="E136" s="163"/>
      <c r="F136" s="163"/>
      <c r="G136" s="154"/>
      <c r="H136" s="58">
        <v>12</v>
      </c>
      <c r="I136" s="163"/>
    </row>
    <row r="137" spans="2:9" ht="13.5" customHeight="1" x14ac:dyDescent="0.15">
      <c r="B137" s="88">
        <v>45810</v>
      </c>
      <c r="C137" s="158"/>
      <c r="D137" s="163"/>
      <c r="E137" s="163"/>
      <c r="F137" s="163"/>
      <c r="G137" s="154"/>
      <c r="H137" s="31">
        <v>13</v>
      </c>
      <c r="I137" s="157" t="s">
        <v>1024</v>
      </c>
    </row>
    <row r="138" spans="2:9" ht="13.5" customHeight="1" x14ac:dyDescent="0.15">
      <c r="B138" s="88">
        <v>45817</v>
      </c>
      <c r="C138" s="158"/>
      <c r="D138" s="163"/>
      <c r="E138" s="163"/>
      <c r="F138" s="163"/>
      <c r="G138" s="154"/>
      <c r="H138" s="31">
        <v>12</v>
      </c>
      <c r="I138" s="158"/>
    </row>
    <row r="139" spans="2:9" ht="13.5" customHeight="1" x14ac:dyDescent="0.15">
      <c r="B139" s="88">
        <v>45824</v>
      </c>
      <c r="C139" s="158"/>
      <c r="D139" s="163"/>
      <c r="E139" s="163"/>
      <c r="F139" s="163"/>
      <c r="G139" s="154"/>
      <c r="H139" s="31">
        <v>14</v>
      </c>
      <c r="I139" s="158"/>
    </row>
    <row r="140" spans="2:9" ht="13.5" customHeight="1" x14ac:dyDescent="0.15">
      <c r="B140" s="88">
        <v>45831</v>
      </c>
      <c r="C140" s="158"/>
      <c r="D140" s="163"/>
      <c r="E140" s="163"/>
      <c r="F140" s="163"/>
      <c r="G140" s="154"/>
      <c r="H140" s="31">
        <v>10</v>
      </c>
      <c r="I140" s="158"/>
    </row>
    <row r="141" spans="2:9" ht="13.5" customHeight="1" x14ac:dyDescent="0.15">
      <c r="B141" s="88">
        <v>45838</v>
      </c>
      <c r="C141" s="158"/>
      <c r="D141" s="163"/>
      <c r="E141" s="163"/>
      <c r="F141" s="163"/>
      <c r="G141" s="154"/>
      <c r="H141" s="31">
        <v>13</v>
      </c>
      <c r="I141" s="159"/>
    </row>
    <row r="142" spans="2:9" ht="13.5" customHeight="1" x14ac:dyDescent="0.15">
      <c r="B142" s="88">
        <v>45845</v>
      </c>
      <c r="C142" s="158"/>
      <c r="D142" s="163"/>
      <c r="E142" s="163"/>
      <c r="F142" s="163"/>
      <c r="G142" s="154"/>
      <c r="H142" s="31">
        <v>13</v>
      </c>
      <c r="I142" s="163" t="s">
        <v>1022</v>
      </c>
    </row>
    <row r="143" spans="2:9" ht="13.5" customHeight="1" x14ac:dyDescent="0.15">
      <c r="B143" s="88">
        <v>45852</v>
      </c>
      <c r="C143" s="158"/>
      <c r="D143" s="163"/>
      <c r="E143" s="163"/>
      <c r="F143" s="163"/>
      <c r="G143" s="154"/>
      <c r="H143" s="31">
        <v>16</v>
      </c>
      <c r="I143" s="163"/>
    </row>
    <row r="144" spans="2:9" ht="13.5" customHeight="1" x14ac:dyDescent="0.15">
      <c r="B144" s="88">
        <v>45866</v>
      </c>
      <c r="C144" s="158"/>
      <c r="D144" s="163"/>
      <c r="E144" s="163"/>
      <c r="F144" s="163"/>
      <c r="G144" s="154"/>
      <c r="H144" s="31">
        <v>15</v>
      </c>
      <c r="I144" s="163"/>
    </row>
    <row r="145" spans="2:9" ht="13.5" customHeight="1" x14ac:dyDescent="0.15">
      <c r="B145" s="88">
        <v>45873</v>
      </c>
      <c r="C145" s="158"/>
      <c r="D145" s="163"/>
      <c r="E145" s="163"/>
      <c r="F145" s="163"/>
      <c r="G145" s="154"/>
      <c r="H145" s="31">
        <v>15</v>
      </c>
      <c r="I145" s="163" t="s">
        <v>1022</v>
      </c>
    </row>
    <row r="146" spans="2:9" ht="13.5" customHeight="1" x14ac:dyDescent="0.15">
      <c r="B146" s="88">
        <v>45887</v>
      </c>
      <c r="C146" s="158"/>
      <c r="D146" s="163"/>
      <c r="E146" s="163"/>
      <c r="F146" s="163"/>
      <c r="G146" s="154"/>
      <c r="H146" s="31">
        <v>15</v>
      </c>
      <c r="I146" s="163"/>
    </row>
    <row r="147" spans="2:9" ht="13.5" customHeight="1" x14ac:dyDescent="0.15">
      <c r="B147" s="88">
        <v>45894</v>
      </c>
      <c r="C147" s="158"/>
      <c r="D147" s="163"/>
      <c r="E147" s="163"/>
      <c r="F147" s="163"/>
      <c r="G147" s="154"/>
      <c r="H147" s="31">
        <v>17</v>
      </c>
      <c r="I147" s="163"/>
    </row>
    <row r="148" spans="2:9" ht="13.5" customHeight="1" x14ac:dyDescent="0.15">
      <c r="B148" s="88">
        <v>45901</v>
      </c>
      <c r="C148" s="158"/>
      <c r="D148" s="163"/>
      <c r="E148" s="163"/>
      <c r="F148" s="163"/>
      <c r="G148" s="154"/>
      <c r="H148" s="31">
        <v>16</v>
      </c>
      <c r="I148" s="157" t="s">
        <v>1023</v>
      </c>
    </row>
    <row r="149" spans="2:9" ht="13.5" customHeight="1" x14ac:dyDescent="0.15">
      <c r="B149" s="88">
        <v>45908</v>
      </c>
      <c r="C149" s="158"/>
      <c r="D149" s="163"/>
      <c r="E149" s="163"/>
      <c r="F149" s="163"/>
      <c r="G149" s="154"/>
      <c r="H149" s="31">
        <v>15</v>
      </c>
      <c r="I149" s="158"/>
    </row>
    <row r="150" spans="2:9" ht="13.5" customHeight="1" x14ac:dyDescent="0.15">
      <c r="B150" s="88">
        <v>45922</v>
      </c>
      <c r="C150" s="158"/>
      <c r="D150" s="163"/>
      <c r="E150" s="163"/>
      <c r="F150" s="163"/>
      <c r="G150" s="154"/>
      <c r="H150" s="31">
        <v>13</v>
      </c>
      <c r="I150" s="158"/>
    </row>
    <row r="151" spans="2:9" ht="13.5" customHeight="1" x14ac:dyDescent="0.15">
      <c r="B151" s="88">
        <v>45929</v>
      </c>
      <c r="C151" s="158"/>
      <c r="D151" s="163"/>
      <c r="E151" s="163"/>
      <c r="F151" s="163"/>
      <c r="G151" s="154"/>
      <c r="H151" s="31">
        <v>14</v>
      </c>
      <c r="I151" s="159"/>
    </row>
    <row r="152" spans="2:9" x14ac:dyDescent="0.15">
      <c r="B152" s="88">
        <v>45936</v>
      </c>
      <c r="C152" s="158"/>
      <c r="D152" s="163"/>
      <c r="E152" s="163"/>
      <c r="F152" s="163"/>
      <c r="G152" s="154"/>
      <c r="H152" s="31">
        <v>13</v>
      </c>
      <c r="I152" s="163" t="s">
        <v>1022</v>
      </c>
    </row>
    <row r="153" spans="2:9" ht="13.5" customHeight="1" x14ac:dyDescent="0.15">
      <c r="B153" s="88">
        <v>45950</v>
      </c>
      <c r="C153" s="158"/>
      <c r="D153" s="163"/>
      <c r="E153" s="163"/>
      <c r="F153" s="163"/>
      <c r="G153" s="154"/>
      <c r="H153" s="31">
        <v>11</v>
      </c>
      <c r="I153" s="163"/>
    </row>
    <row r="154" spans="2:9" x14ac:dyDescent="0.15">
      <c r="B154" s="88">
        <v>45957</v>
      </c>
      <c r="C154" s="158"/>
      <c r="D154" s="163"/>
      <c r="E154" s="163"/>
      <c r="F154" s="163"/>
      <c r="G154" s="154"/>
      <c r="H154" s="31">
        <v>23</v>
      </c>
      <c r="I154" s="163"/>
    </row>
    <row r="155" spans="2:9" ht="13.5" customHeight="1" x14ac:dyDescent="0.15">
      <c r="B155" s="88">
        <v>45971</v>
      </c>
      <c r="C155" s="158"/>
      <c r="D155" s="163"/>
      <c r="E155" s="163"/>
      <c r="F155" s="163"/>
      <c r="G155" s="154"/>
      <c r="H155" s="31">
        <v>16</v>
      </c>
      <c r="I155" s="149" t="s">
        <v>1025</v>
      </c>
    </row>
    <row r="156" spans="2:9" x14ac:dyDescent="0.15">
      <c r="B156" s="88">
        <v>45978</v>
      </c>
      <c r="C156" s="158"/>
      <c r="D156" s="163"/>
      <c r="E156" s="163"/>
      <c r="F156" s="163"/>
      <c r="G156" s="154"/>
      <c r="H156" s="31">
        <v>15</v>
      </c>
      <c r="I156" s="151"/>
    </row>
    <row r="157" spans="2:9" ht="13.5" customHeight="1" x14ac:dyDescent="0.15">
      <c r="B157" s="88">
        <v>45992</v>
      </c>
      <c r="C157" s="158"/>
      <c r="D157" s="163"/>
      <c r="E157" s="163"/>
      <c r="F157" s="163"/>
      <c r="G157" s="154"/>
      <c r="H157" s="31">
        <v>14</v>
      </c>
      <c r="I157" s="157" t="s">
        <v>1026</v>
      </c>
    </row>
    <row r="158" spans="2:9" x14ac:dyDescent="0.15">
      <c r="B158" s="88">
        <v>45999</v>
      </c>
      <c r="C158" s="158"/>
      <c r="D158" s="163"/>
      <c r="E158" s="163"/>
      <c r="F158" s="163"/>
      <c r="G158" s="154"/>
      <c r="H158" s="31">
        <v>16</v>
      </c>
      <c r="I158" s="158"/>
    </row>
    <row r="159" spans="2:9" x14ac:dyDescent="0.15">
      <c r="B159" s="88">
        <v>46006</v>
      </c>
      <c r="C159" s="158"/>
      <c r="D159" s="163"/>
      <c r="E159" s="163"/>
      <c r="F159" s="163"/>
      <c r="G159" s="154"/>
      <c r="H159" s="31">
        <v>18</v>
      </c>
      <c r="I159" s="158"/>
    </row>
    <row r="160" spans="2:9" ht="13.5" customHeight="1" x14ac:dyDescent="0.15">
      <c r="B160" s="88">
        <v>46013</v>
      </c>
      <c r="C160" s="158"/>
      <c r="D160" s="163"/>
      <c r="E160" s="163"/>
      <c r="F160" s="163"/>
      <c r="G160" s="154"/>
      <c r="H160" s="31">
        <v>14</v>
      </c>
      <c r="I160" s="158"/>
    </row>
    <row r="161" spans="2:9" x14ac:dyDescent="0.15">
      <c r="B161" s="88">
        <v>46027</v>
      </c>
      <c r="C161" s="158"/>
      <c r="D161" s="163"/>
      <c r="E161" s="163"/>
      <c r="F161" s="163"/>
      <c r="G161" s="154"/>
      <c r="H161" s="131">
        <v>15</v>
      </c>
      <c r="I161" s="163" t="s">
        <v>1022</v>
      </c>
    </row>
    <row r="162" spans="2:9" ht="13.5" customHeight="1" x14ac:dyDescent="0.15">
      <c r="B162" s="88">
        <v>46041</v>
      </c>
      <c r="C162" s="158"/>
      <c r="D162" s="163"/>
      <c r="E162" s="163"/>
      <c r="F162" s="163"/>
      <c r="G162" s="154"/>
      <c r="H162" s="131">
        <v>13</v>
      </c>
      <c r="I162" s="163"/>
    </row>
    <row r="163" spans="2:9" ht="13.5" customHeight="1" x14ac:dyDescent="0.15">
      <c r="B163" s="88">
        <v>46048</v>
      </c>
      <c r="C163" s="158"/>
      <c r="D163" s="163"/>
      <c r="E163" s="163"/>
      <c r="F163" s="163"/>
      <c r="G163" s="154"/>
      <c r="H163" s="131">
        <v>11</v>
      </c>
      <c r="I163" s="163"/>
    </row>
    <row r="164" spans="2:9" ht="13.5" customHeight="1" x14ac:dyDescent="0.15">
      <c r="B164" s="88">
        <v>46055</v>
      </c>
      <c r="C164" s="158"/>
      <c r="D164" s="163"/>
      <c r="E164" s="163"/>
      <c r="F164" s="163"/>
      <c r="G164" s="154"/>
      <c r="H164" s="142">
        <v>12</v>
      </c>
      <c r="I164" s="163" t="s">
        <v>1022</v>
      </c>
    </row>
    <row r="165" spans="2:9" x14ac:dyDescent="0.15">
      <c r="B165" s="88">
        <v>46062</v>
      </c>
      <c r="C165" s="158"/>
      <c r="D165" s="163"/>
      <c r="E165" s="163"/>
      <c r="F165" s="163"/>
      <c r="G165" s="154"/>
      <c r="H165" s="131">
        <v>15</v>
      </c>
      <c r="I165" s="163"/>
    </row>
    <row r="166" spans="2:9" ht="13.5" customHeight="1" x14ac:dyDescent="0.15">
      <c r="B166" s="88">
        <v>46069</v>
      </c>
      <c r="C166" s="158"/>
      <c r="D166" s="163"/>
      <c r="E166" s="163"/>
      <c r="F166" s="163"/>
      <c r="G166" s="154"/>
      <c r="H166" s="131">
        <v>12</v>
      </c>
      <c r="I166" s="163"/>
    </row>
    <row r="167" spans="2:9" ht="13.5" customHeight="1" x14ac:dyDescent="0.15">
      <c r="B167" s="88">
        <v>46083</v>
      </c>
      <c r="C167" s="158"/>
      <c r="D167" s="163"/>
      <c r="E167" s="163"/>
      <c r="F167" s="163"/>
      <c r="G167" s="154"/>
      <c r="H167" s="131">
        <v>13</v>
      </c>
      <c r="I167" s="157" t="s">
        <v>1024</v>
      </c>
    </row>
    <row r="168" spans="2:9" ht="13.5" customHeight="1" x14ac:dyDescent="0.15">
      <c r="B168" s="88">
        <v>46090</v>
      </c>
      <c r="C168" s="158"/>
      <c r="D168" s="163"/>
      <c r="E168" s="163"/>
      <c r="F168" s="163"/>
      <c r="G168" s="154"/>
      <c r="H168" s="131">
        <v>24</v>
      </c>
      <c r="I168" s="158"/>
    </row>
    <row r="169" spans="2:9" x14ac:dyDescent="0.15">
      <c r="B169" s="88">
        <v>46097</v>
      </c>
      <c r="C169" s="158"/>
      <c r="D169" s="163"/>
      <c r="E169" s="163"/>
      <c r="F169" s="163"/>
      <c r="G169" s="154"/>
      <c r="H169" s="131">
        <v>13</v>
      </c>
      <c r="I169" s="158"/>
    </row>
    <row r="170" spans="2:9" x14ac:dyDescent="0.15">
      <c r="B170" s="88">
        <v>46104</v>
      </c>
      <c r="C170" s="158"/>
      <c r="D170" s="163"/>
      <c r="E170" s="163"/>
      <c r="F170" s="163"/>
      <c r="G170" s="154"/>
      <c r="H170" s="131">
        <v>12</v>
      </c>
      <c r="I170" s="158"/>
    </row>
    <row r="171" spans="2:9" x14ac:dyDescent="0.15">
      <c r="B171" s="132">
        <v>46111</v>
      </c>
      <c r="C171" s="159"/>
      <c r="D171" s="163"/>
      <c r="E171" s="163"/>
      <c r="F171" s="163"/>
      <c r="G171" s="155"/>
      <c r="H171" s="133">
        <v>16</v>
      </c>
      <c r="I171" s="159"/>
    </row>
    <row r="172" spans="2:9" ht="13.5" customHeight="1" x14ac:dyDescent="0.15">
      <c r="B172" t="s">
        <v>192</v>
      </c>
      <c r="F172" t="s">
        <v>16</v>
      </c>
      <c r="G172" s="4"/>
      <c r="H172" s="5">
        <f>SUM(H174:H210)</f>
        <v>221</v>
      </c>
    </row>
    <row r="173" spans="2:9" x14ac:dyDescent="0.15">
      <c r="B173" s="9" t="s">
        <v>2</v>
      </c>
      <c r="C173" s="9" t="s">
        <v>3</v>
      </c>
      <c r="D173" s="9" t="s">
        <v>4</v>
      </c>
      <c r="E173" s="9" t="s">
        <v>5</v>
      </c>
      <c r="F173" s="9" t="s">
        <v>6</v>
      </c>
      <c r="G173" s="9" t="s">
        <v>180</v>
      </c>
      <c r="H173" s="9" t="s">
        <v>8</v>
      </c>
      <c r="I173" s="9" t="s">
        <v>9</v>
      </c>
    </row>
    <row r="174" spans="2:9" x14ac:dyDescent="0.15">
      <c r="B174" s="88">
        <v>45748</v>
      </c>
      <c r="C174" s="148" t="s">
        <v>42</v>
      </c>
      <c r="D174" s="148" t="s">
        <v>10</v>
      </c>
      <c r="E174" s="148" t="s">
        <v>43</v>
      </c>
      <c r="F174" s="148" t="s">
        <v>14</v>
      </c>
      <c r="G174" s="148" t="s">
        <v>190</v>
      </c>
      <c r="H174" s="58">
        <v>2</v>
      </c>
      <c r="I174" s="149" t="s">
        <v>1022</v>
      </c>
    </row>
    <row r="175" spans="2:9" x14ac:dyDescent="0.15">
      <c r="B175" s="88">
        <v>45762</v>
      </c>
      <c r="C175" s="148"/>
      <c r="D175" s="148"/>
      <c r="E175" s="148"/>
      <c r="F175" s="148"/>
      <c r="G175" s="148"/>
      <c r="H175" s="58">
        <v>4</v>
      </c>
      <c r="I175" s="150"/>
    </row>
    <row r="176" spans="2:9" x14ac:dyDescent="0.15">
      <c r="B176" s="88">
        <v>45769</v>
      </c>
      <c r="C176" s="148"/>
      <c r="D176" s="148"/>
      <c r="E176" s="148"/>
      <c r="F176" s="148"/>
      <c r="G176" s="148"/>
      <c r="H176" s="58">
        <v>4</v>
      </c>
      <c r="I176" s="150"/>
    </row>
    <row r="177" spans="2:9" x14ac:dyDescent="0.15">
      <c r="B177" s="88">
        <v>45783</v>
      </c>
      <c r="C177" s="148"/>
      <c r="D177" s="148"/>
      <c r="E177" s="148"/>
      <c r="F177" s="148"/>
      <c r="G177" s="148"/>
      <c r="H177" s="58">
        <v>5</v>
      </c>
      <c r="I177" s="149" t="s">
        <v>1022</v>
      </c>
    </row>
    <row r="178" spans="2:9" x14ac:dyDescent="0.15">
      <c r="B178" s="88">
        <v>45797</v>
      </c>
      <c r="C178" s="148"/>
      <c r="D178" s="148"/>
      <c r="E178" s="148"/>
      <c r="F178" s="148"/>
      <c r="G178" s="148"/>
      <c r="H178" s="58">
        <v>5</v>
      </c>
      <c r="I178" s="150"/>
    </row>
    <row r="179" spans="2:9" x14ac:dyDescent="0.15">
      <c r="B179" s="88">
        <v>45804</v>
      </c>
      <c r="C179" s="148"/>
      <c r="D179" s="148"/>
      <c r="E179" s="148"/>
      <c r="F179" s="148"/>
      <c r="G179" s="148"/>
      <c r="H179" s="58">
        <v>6</v>
      </c>
      <c r="I179" s="150"/>
    </row>
    <row r="180" spans="2:9" ht="13.5" customHeight="1" x14ac:dyDescent="0.15">
      <c r="B180" s="88">
        <v>45811</v>
      </c>
      <c r="C180" s="148"/>
      <c r="D180" s="148"/>
      <c r="E180" s="148"/>
      <c r="F180" s="148"/>
      <c r="G180" s="148"/>
      <c r="H180" s="58">
        <v>5</v>
      </c>
      <c r="I180" s="149" t="s">
        <v>1021</v>
      </c>
    </row>
    <row r="181" spans="2:9" x14ac:dyDescent="0.15">
      <c r="B181" s="88">
        <v>45825</v>
      </c>
      <c r="C181" s="148"/>
      <c r="D181" s="148"/>
      <c r="E181" s="148"/>
      <c r="F181" s="148"/>
      <c r="G181" s="148"/>
      <c r="H181" s="58">
        <v>6</v>
      </c>
      <c r="I181" s="150"/>
    </row>
    <row r="182" spans="2:9" x14ac:dyDescent="0.15">
      <c r="B182" s="88">
        <v>45832</v>
      </c>
      <c r="C182" s="148"/>
      <c r="D182" s="148"/>
      <c r="E182" s="148"/>
      <c r="F182" s="148"/>
      <c r="G182" s="148"/>
      <c r="H182" s="58">
        <v>6</v>
      </c>
      <c r="I182" s="150"/>
    </row>
    <row r="183" spans="2:9" x14ac:dyDescent="0.15">
      <c r="B183" s="88">
        <v>45839</v>
      </c>
      <c r="C183" s="148"/>
      <c r="D183" s="148"/>
      <c r="E183" s="148"/>
      <c r="F183" s="148"/>
      <c r="G183" s="148"/>
      <c r="H183" s="58">
        <v>5</v>
      </c>
      <c r="I183" s="149" t="s">
        <v>1021</v>
      </c>
    </row>
    <row r="184" spans="2:9" x14ac:dyDescent="0.15">
      <c r="B184" s="88">
        <v>45853</v>
      </c>
      <c r="C184" s="148"/>
      <c r="D184" s="148"/>
      <c r="E184" s="148"/>
      <c r="F184" s="148"/>
      <c r="G184" s="148"/>
      <c r="H184" s="58">
        <v>5</v>
      </c>
      <c r="I184" s="150"/>
    </row>
    <row r="185" spans="2:9" x14ac:dyDescent="0.15">
      <c r="B185" s="88">
        <v>45860</v>
      </c>
      <c r="C185" s="148"/>
      <c r="D185" s="148"/>
      <c r="E185" s="148"/>
      <c r="F185" s="148"/>
      <c r="G185" s="148"/>
      <c r="H185" s="58">
        <v>5</v>
      </c>
      <c r="I185" s="150"/>
    </row>
    <row r="186" spans="2:9" x14ac:dyDescent="0.15">
      <c r="B186" s="88">
        <v>45874</v>
      </c>
      <c r="C186" s="148"/>
      <c r="D186" s="148"/>
      <c r="E186" s="148"/>
      <c r="F186" s="148"/>
      <c r="G186" s="148"/>
      <c r="H186" s="58">
        <v>4</v>
      </c>
      <c r="I186" s="149" t="s">
        <v>1021</v>
      </c>
    </row>
    <row r="187" spans="2:9" x14ac:dyDescent="0.15">
      <c r="B187" s="88">
        <v>45888</v>
      </c>
      <c r="C187" s="148"/>
      <c r="D187" s="148"/>
      <c r="E187" s="148"/>
      <c r="F187" s="148"/>
      <c r="G187" s="148"/>
      <c r="H187" s="58">
        <v>5</v>
      </c>
      <c r="I187" s="150"/>
    </row>
    <row r="188" spans="2:9" ht="13.5" customHeight="1" x14ac:dyDescent="0.15">
      <c r="B188" s="88">
        <v>45895</v>
      </c>
      <c r="C188" s="148"/>
      <c r="D188" s="148"/>
      <c r="E188" s="148"/>
      <c r="F188" s="148"/>
      <c r="G188" s="148"/>
      <c r="H188" s="58">
        <v>4</v>
      </c>
      <c r="I188" s="150"/>
    </row>
    <row r="189" spans="2:9" x14ac:dyDescent="0.15">
      <c r="B189" s="88">
        <v>45902</v>
      </c>
      <c r="C189" s="148"/>
      <c r="D189" s="148"/>
      <c r="E189" s="148"/>
      <c r="F189" s="148"/>
      <c r="G189" s="148"/>
      <c r="H189" s="58">
        <v>3</v>
      </c>
      <c r="I189" s="149" t="s">
        <v>1021</v>
      </c>
    </row>
    <row r="190" spans="2:9" x14ac:dyDescent="0.15">
      <c r="B190" s="88">
        <v>45916</v>
      </c>
      <c r="C190" s="148"/>
      <c r="D190" s="148"/>
      <c r="E190" s="148"/>
      <c r="F190" s="148"/>
      <c r="G190" s="148"/>
      <c r="H190" s="58">
        <v>6</v>
      </c>
      <c r="I190" s="150"/>
    </row>
    <row r="191" spans="2:9" ht="13.5" customHeight="1" x14ac:dyDescent="0.15">
      <c r="B191" s="88">
        <v>45930</v>
      </c>
      <c r="C191" s="148"/>
      <c r="D191" s="148"/>
      <c r="E191" s="148"/>
      <c r="F191" s="148"/>
      <c r="G191" s="148"/>
      <c r="H191" s="58">
        <v>4</v>
      </c>
      <c r="I191" s="150"/>
    </row>
    <row r="192" spans="2:9" ht="13.5" customHeight="1" x14ac:dyDescent="0.15">
      <c r="B192" s="88">
        <v>45937</v>
      </c>
      <c r="C192" s="148"/>
      <c r="D192" s="148"/>
      <c r="E192" s="148"/>
      <c r="F192" s="148"/>
      <c r="G192" s="148"/>
      <c r="H192" s="141">
        <v>0</v>
      </c>
      <c r="I192" s="149" t="s">
        <v>1021</v>
      </c>
    </row>
    <row r="193" spans="2:9" ht="13.5" customHeight="1" x14ac:dyDescent="0.15">
      <c r="B193" s="88">
        <v>45951</v>
      </c>
      <c r="C193" s="148"/>
      <c r="D193" s="148"/>
      <c r="E193" s="148"/>
      <c r="F193" s="148"/>
      <c r="G193" s="148"/>
      <c r="H193" s="58">
        <v>6</v>
      </c>
      <c r="I193" s="150"/>
    </row>
    <row r="194" spans="2:9" ht="13.5" customHeight="1" x14ac:dyDescent="0.15">
      <c r="B194" s="88">
        <v>45958</v>
      </c>
      <c r="C194" s="148"/>
      <c r="D194" s="148"/>
      <c r="E194" s="148"/>
      <c r="F194" s="148"/>
      <c r="G194" s="148"/>
      <c r="H194" s="58">
        <v>14</v>
      </c>
      <c r="I194" s="150"/>
    </row>
    <row r="195" spans="2:9" ht="13.5" customHeight="1" x14ac:dyDescent="0.15">
      <c r="B195" s="88">
        <v>45965</v>
      </c>
      <c r="C195" s="148"/>
      <c r="D195" s="148"/>
      <c r="E195" s="148"/>
      <c r="F195" s="148"/>
      <c r="G195" s="148"/>
      <c r="H195" s="58">
        <v>6</v>
      </c>
      <c r="I195" s="149" t="s">
        <v>1021</v>
      </c>
    </row>
    <row r="196" spans="2:9" ht="13.5" customHeight="1" x14ac:dyDescent="0.15">
      <c r="B196" s="88">
        <v>45979</v>
      </c>
      <c r="C196" s="148"/>
      <c r="D196" s="148"/>
      <c r="E196" s="148"/>
      <c r="F196" s="148"/>
      <c r="G196" s="148"/>
      <c r="H196" s="58">
        <v>8</v>
      </c>
      <c r="I196" s="150"/>
    </row>
    <row r="197" spans="2:9" x14ac:dyDescent="0.15">
      <c r="B197" s="88">
        <v>45986</v>
      </c>
      <c r="C197" s="148"/>
      <c r="D197" s="148"/>
      <c r="E197" s="148"/>
      <c r="F197" s="148"/>
      <c r="G197" s="148"/>
      <c r="H197" s="58">
        <v>6</v>
      </c>
      <c r="I197" s="150"/>
    </row>
    <row r="198" spans="2:9" ht="13.5" customHeight="1" x14ac:dyDescent="0.15">
      <c r="B198" s="88">
        <v>45993</v>
      </c>
      <c r="C198" s="148"/>
      <c r="D198" s="148"/>
      <c r="E198" s="148"/>
      <c r="F198" s="148"/>
      <c r="G198" s="148"/>
      <c r="H198" s="58">
        <v>7</v>
      </c>
      <c r="I198" s="149" t="s">
        <v>1021</v>
      </c>
    </row>
    <row r="199" spans="2:9" ht="13.5" customHeight="1" x14ac:dyDescent="0.15">
      <c r="B199" s="88">
        <v>46007</v>
      </c>
      <c r="C199" s="148"/>
      <c r="D199" s="148"/>
      <c r="E199" s="148"/>
      <c r="F199" s="148"/>
      <c r="G199" s="148"/>
      <c r="H199" s="58">
        <v>7</v>
      </c>
      <c r="I199" s="150"/>
    </row>
    <row r="200" spans="2:9" x14ac:dyDescent="0.15">
      <c r="B200" s="88">
        <v>46014</v>
      </c>
      <c r="C200" s="148"/>
      <c r="D200" s="148"/>
      <c r="E200" s="148"/>
      <c r="F200" s="148"/>
      <c r="G200" s="148"/>
      <c r="H200" s="58">
        <v>7</v>
      </c>
      <c r="I200" s="150"/>
    </row>
    <row r="201" spans="2:9" ht="13.5" customHeight="1" x14ac:dyDescent="0.15">
      <c r="B201" s="88">
        <v>46028</v>
      </c>
      <c r="C201" s="148"/>
      <c r="D201" s="148"/>
      <c r="E201" s="148"/>
      <c r="F201" s="148"/>
      <c r="G201" s="148"/>
      <c r="H201" s="58">
        <v>7</v>
      </c>
      <c r="I201" s="149" t="s">
        <v>1021</v>
      </c>
    </row>
    <row r="202" spans="2:9" x14ac:dyDescent="0.15">
      <c r="B202" s="88">
        <v>46042</v>
      </c>
      <c r="C202" s="148"/>
      <c r="D202" s="148"/>
      <c r="E202" s="148"/>
      <c r="F202" s="148"/>
      <c r="G202" s="148"/>
      <c r="H202" s="58">
        <v>8</v>
      </c>
      <c r="I202" s="150"/>
    </row>
    <row r="203" spans="2:9" x14ac:dyDescent="0.15">
      <c r="B203" s="88">
        <v>46049</v>
      </c>
      <c r="C203" s="148"/>
      <c r="D203" s="148"/>
      <c r="E203" s="148"/>
      <c r="F203" s="148"/>
      <c r="G203" s="148"/>
      <c r="H203" s="58">
        <v>8</v>
      </c>
      <c r="I203" s="150"/>
    </row>
    <row r="204" spans="2:9" ht="13.5" customHeight="1" x14ac:dyDescent="0.15">
      <c r="B204" s="88">
        <v>46056</v>
      </c>
      <c r="C204" s="148"/>
      <c r="D204" s="148"/>
      <c r="E204" s="148"/>
      <c r="F204" s="148"/>
      <c r="G204" s="148"/>
      <c r="H204" s="58">
        <v>6</v>
      </c>
      <c r="I204" s="149" t="s">
        <v>1021</v>
      </c>
    </row>
    <row r="205" spans="2:9" x14ac:dyDescent="0.15">
      <c r="B205" s="88">
        <v>46070</v>
      </c>
      <c r="C205" s="148"/>
      <c r="D205" s="148"/>
      <c r="E205" s="148"/>
      <c r="F205" s="148"/>
      <c r="G205" s="148"/>
      <c r="H205" s="58">
        <v>8</v>
      </c>
      <c r="I205" s="150"/>
    </row>
    <row r="206" spans="2:9" x14ac:dyDescent="0.15">
      <c r="B206" s="88">
        <v>46077</v>
      </c>
      <c r="C206" s="148"/>
      <c r="D206" s="148"/>
      <c r="E206" s="148"/>
      <c r="F206" s="148"/>
      <c r="G206" s="148"/>
      <c r="H206" s="58">
        <v>7</v>
      </c>
      <c r="I206" s="150"/>
    </row>
    <row r="207" spans="2:9" ht="13.5" customHeight="1" x14ac:dyDescent="0.15">
      <c r="B207" s="88">
        <v>46084</v>
      </c>
      <c r="C207" s="148"/>
      <c r="D207" s="148"/>
      <c r="E207" s="148"/>
      <c r="F207" s="148"/>
      <c r="G207" s="148"/>
      <c r="H207" s="58">
        <v>17</v>
      </c>
      <c r="I207" s="149" t="s">
        <v>1023</v>
      </c>
    </row>
    <row r="208" spans="2:9" ht="13.5" customHeight="1" x14ac:dyDescent="0.15">
      <c r="B208" s="88">
        <v>46098</v>
      </c>
      <c r="C208" s="148"/>
      <c r="D208" s="148"/>
      <c r="E208" s="148"/>
      <c r="F208" s="148"/>
      <c r="G208" s="148"/>
      <c r="H208" s="58">
        <v>6</v>
      </c>
      <c r="I208" s="150"/>
    </row>
    <row r="209" spans="2:9" x14ac:dyDescent="0.15">
      <c r="B209" s="88">
        <v>46105</v>
      </c>
      <c r="C209" s="148"/>
      <c r="D209" s="148"/>
      <c r="E209" s="148"/>
      <c r="F209" s="148"/>
      <c r="G209" s="148"/>
      <c r="H209" s="58">
        <v>4</v>
      </c>
      <c r="I209" s="150"/>
    </row>
    <row r="210" spans="2:9" x14ac:dyDescent="0.15">
      <c r="B210" s="88">
        <v>46112</v>
      </c>
      <c r="C210" s="148"/>
      <c r="D210" s="148"/>
      <c r="E210" s="148"/>
      <c r="F210" s="148"/>
      <c r="G210" s="148"/>
      <c r="H210" s="58">
        <v>5</v>
      </c>
      <c r="I210" s="151"/>
    </row>
    <row r="211" spans="2:9" x14ac:dyDescent="0.15">
      <c r="B211" t="s">
        <v>198</v>
      </c>
      <c r="F211" t="s">
        <v>199</v>
      </c>
      <c r="G211" s="4"/>
      <c r="H211" s="5">
        <f>SUM(H213:H250)</f>
        <v>493</v>
      </c>
    </row>
    <row r="212" spans="2:9" x14ac:dyDescent="0.15">
      <c r="B212" s="2" t="s">
        <v>2</v>
      </c>
      <c r="C212" s="2" t="s">
        <v>3</v>
      </c>
      <c r="D212" s="2" t="s">
        <v>4</v>
      </c>
      <c r="E212" s="2" t="s">
        <v>5</v>
      </c>
      <c r="F212" s="2" t="s">
        <v>6</v>
      </c>
      <c r="G212" s="2" t="s">
        <v>180</v>
      </c>
      <c r="H212" s="2" t="s">
        <v>8</v>
      </c>
      <c r="I212" s="2" t="s">
        <v>9</v>
      </c>
    </row>
    <row r="213" spans="2:9" x14ac:dyDescent="0.15">
      <c r="B213" s="88">
        <v>45748</v>
      </c>
      <c r="C213" s="163" t="s">
        <v>200</v>
      </c>
      <c r="D213" s="163" t="s">
        <v>10</v>
      </c>
      <c r="E213" s="163" t="s">
        <v>46</v>
      </c>
      <c r="F213" s="163" t="s">
        <v>14</v>
      </c>
      <c r="G213" s="149" t="s">
        <v>195</v>
      </c>
      <c r="H213" s="1">
        <v>15</v>
      </c>
      <c r="I213" s="153" t="s">
        <v>992</v>
      </c>
    </row>
    <row r="214" spans="2:9" x14ac:dyDescent="0.15">
      <c r="B214" s="88">
        <v>45762</v>
      </c>
      <c r="C214" s="163"/>
      <c r="D214" s="163"/>
      <c r="E214" s="163"/>
      <c r="F214" s="163"/>
      <c r="G214" s="150"/>
      <c r="H214" s="1">
        <v>13</v>
      </c>
      <c r="I214" s="154"/>
    </row>
    <row r="215" spans="2:9" x14ac:dyDescent="0.15">
      <c r="B215" s="88">
        <v>45769</v>
      </c>
      <c r="C215" s="163"/>
      <c r="D215" s="163"/>
      <c r="E215" s="163"/>
      <c r="F215" s="163"/>
      <c r="G215" s="150"/>
      <c r="H215" s="1">
        <v>13</v>
      </c>
      <c r="I215" s="155"/>
    </row>
    <row r="216" spans="2:9" x14ac:dyDescent="0.15">
      <c r="B216" s="88">
        <v>45783</v>
      </c>
      <c r="C216" s="163"/>
      <c r="D216" s="163"/>
      <c r="E216" s="163"/>
      <c r="F216" s="163"/>
      <c r="G216" s="150"/>
      <c r="H216" s="1">
        <v>14</v>
      </c>
      <c r="I216" s="153" t="s">
        <v>992</v>
      </c>
    </row>
    <row r="217" spans="2:9" x14ac:dyDescent="0.15">
      <c r="B217" s="88">
        <v>45797</v>
      </c>
      <c r="C217" s="163"/>
      <c r="D217" s="163"/>
      <c r="E217" s="163"/>
      <c r="F217" s="163"/>
      <c r="G217" s="150"/>
      <c r="H217" s="1">
        <v>16</v>
      </c>
      <c r="I217" s="154"/>
    </row>
    <row r="218" spans="2:9" x14ac:dyDescent="0.15">
      <c r="B218" s="88">
        <v>45804</v>
      </c>
      <c r="C218" s="163"/>
      <c r="D218" s="163"/>
      <c r="E218" s="163"/>
      <c r="F218" s="163"/>
      <c r="G218" s="150"/>
      <c r="H218" s="1">
        <v>7</v>
      </c>
      <c r="I218" s="155"/>
    </row>
    <row r="219" spans="2:9" x14ac:dyDescent="0.15">
      <c r="B219" s="88">
        <v>45811</v>
      </c>
      <c r="C219" s="163"/>
      <c r="D219" s="163"/>
      <c r="E219" s="163"/>
      <c r="F219" s="163"/>
      <c r="G219" s="150"/>
      <c r="H219" s="1">
        <v>15</v>
      </c>
      <c r="I219" s="153" t="s">
        <v>992</v>
      </c>
    </row>
    <row r="220" spans="2:9" x14ac:dyDescent="0.15">
      <c r="B220" s="88">
        <v>45825</v>
      </c>
      <c r="C220" s="163"/>
      <c r="D220" s="163"/>
      <c r="E220" s="163"/>
      <c r="F220" s="163"/>
      <c r="G220" s="150"/>
      <c r="H220" s="1">
        <v>14</v>
      </c>
      <c r="I220" s="154"/>
    </row>
    <row r="221" spans="2:9" x14ac:dyDescent="0.15">
      <c r="B221" s="88">
        <v>45832</v>
      </c>
      <c r="C221" s="163"/>
      <c r="D221" s="163"/>
      <c r="E221" s="163"/>
      <c r="F221" s="163"/>
      <c r="G221" s="150"/>
      <c r="H221" s="1">
        <v>18</v>
      </c>
      <c r="I221" s="155"/>
    </row>
    <row r="222" spans="2:9" x14ac:dyDescent="0.15">
      <c r="B222" s="88">
        <v>45839</v>
      </c>
      <c r="C222" s="163"/>
      <c r="D222" s="163"/>
      <c r="E222" s="163"/>
      <c r="F222" s="163"/>
      <c r="G222" s="150"/>
      <c r="H222" s="1">
        <v>16</v>
      </c>
      <c r="I222" s="145" t="s">
        <v>993</v>
      </c>
    </row>
    <row r="223" spans="2:9" x14ac:dyDescent="0.15">
      <c r="B223" s="88">
        <v>45853</v>
      </c>
      <c r="C223" s="163"/>
      <c r="D223" s="163"/>
      <c r="E223" s="163"/>
      <c r="F223" s="163"/>
      <c r="G223" s="150"/>
      <c r="H223" s="1">
        <v>13</v>
      </c>
      <c r="I223" s="146"/>
    </row>
    <row r="224" spans="2:9" x14ac:dyDescent="0.15">
      <c r="B224" s="88">
        <v>45860</v>
      </c>
      <c r="C224" s="163"/>
      <c r="D224" s="163"/>
      <c r="E224" s="163"/>
      <c r="F224" s="163"/>
      <c r="G224" s="150"/>
      <c r="H224" s="1">
        <v>15</v>
      </c>
      <c r="I224" s="146"/>
    </row>
    <row r="225" spans="2:9" x14ac:dyDescent="0.15">
      <c r="B225" s="88">
        <v>45867</v>
      </c>
      <c r="C225" s="163"/>
      <c r="D225" s="163"/>
      <c r="E225" s="163"/>
      <c r="F225" s="163"/>
      <c r="G225" s="150"/>
      <c r="H225" s="1">
        <v>15</v>
      </c>
      <c r="I225" s="146"/>
    </row>
    <row r="226" spans="2:9" x14ac:dyDescent="0.15">
      <c r="B226" s="88">
        <v>45874</v>
      </c>
      <c r="C226" s="163"/>
      <c r="D226" s="163"/>
      <c r="E226" s="163"/>
      <c r="F226" s="163"/>
      <c r="G226" s="150"/>
      <c r="H226" s="1">
        <v>10</v>
      </c>
      <c r="I226" s="153" t="s">
        <v>992</v>
      </c>
    </row>
    <row r="227" spans="2:9" x14ac:dyDescent="0.15">
      <c r="B227" s="88">
        <v>45888</v>
      </c>
      <c r="C227" s="163"/>
      <c r="D227" s="163"/>
      <c r="E227" s="163"/>
      <c r="F227" s="163"/>
      <c r="G227" s="150"/>
      <c r="H227" s="1">
        <v>10</v>
      </c>
      <c r="I227" s="154"/>
    </row>
    <row r="228" spans="2:9" x14ac:dyDescent="0.15">
      <c r="B228" s="88">
        <v>45895</v>
      </c>
      <c r="C228" s="163"/>
      <c r="D228" s="163"/>
      <c r="E228" s="163"/>
      <c r="F228" s="163"/>
      <c r="G228" s="150"/>
      <c r="H228" s="1">
        <v>9</v>
      </c>
      <c r="I228" s="155"/>
    </row>
    <row r="229" spans="2:9" x14ac:dyDescent="0.15">
      <c r="B229" s="88">
        <v>45902</v>
      </c>
      <c r="C229" s="163"/>
      <c r="D229" s="163"/>
      <c r="E229" s="163"/>
      <c r="F229" s="163"/>
      <c r="G229" s="150"/>
      <c r="H229" s="1">
        <v>17</v>
      </c>
      <c r="I229" s="153" t="s">
        <v>992</v>
      </c>
    </row>
    <row r="230" spans="2:9" x14ac:dyDescent="0.15">
      <c r="B230" s="88">
        <v>45916</v>
      </c>
      <c r="C230" s="163"/>
      <c r="D230" s="163"/>
      <c r="E230" s="163"/>
      <c r="F230" s="163"/>
      <c r="G230" s="150"/>
      <c r="H230" s="1">
        <v>13</v>
      </c>
      <c r="I230" s="154"/>
    </row>
    <row r="231" spans="2:9" x14ac:dyDescent="0.15">
      <c r="B231" s="88">
        <v>45930</v>
      </c>
      <c r="C231" s="163"/>
      <c r="D231" s="163"/>
      <c r="E231" s="163"/>
      <c r="F231" s="163"/>
      <c r="G231" s="150"/>
      <c r="H231" s="1">
        <v>15</v>
      </c>
      <c r="I231" s="155"/>
    </row>
    <row r="232" spans="2:9" x14ac:dyDescent="0.15">
      <c r="B232" s="88">
        <v>45937</v>
      </c>
      <c r="C232" s="163"/>
      <c r="D232" s="163"/>
      <c r="E232" s="163"/>
      <c r="F232" s="163"/>
      <c r="G232" s="150"/>
      <c r="H232" s="1">
        <v>13</v>
      </c>
      <c r="I232" s="153" t="s">
        <v>992</v>
      </c>
    </row>
    <row r="233" spans="2:9" x14ac:dyDescent="0.15">
      <c r="B233" s="88">
        <v>45951</v>
      </c>
      <c r="C233" s="163"/>
      <c r="D233" s="163"/>
      <c r="E233" s="163"/>
      <c r="F233" s="163"/>
      <c r="G233" s="150"/>
      <c r="H233" s="1">
        <v>11</v>
      </c>
      <c r="I233" s="154"/>
    </row>
    <row r="234" spans="2:9" x14ac:dyDescent="0.15">
      <c r="B234" s="88">
        <v>45958</v>
      </c>
      <c r="C234" s="163"/>
      <c r="D234" s="163"/>
      <c r="E234" s="163"/>
      <c r="F234" s="163"/>
      <c r="G234" s="150"/>
      <c r="H234" s="1">
        <v>19</v>
      </c>
      <c r="I234" s="155"/>
    </row>
    <row r="235" spans="2:9" x14ac:dyDescent="0.15">
      <c r="B235" s="88">
        <v>45965</v>
      </c>
      <c r="C235" s="163"/>
      <c r="D235" s="163"/>
      <c r="E235" s="163"/>
      <c r="F235" s="163"/>
      <c r="G235" s="150"/>
      <c r="H235" s="1">
        <v>12</v>
      </c>
      <c r="I235" s="153" t="s">
        <v>992</v>
      </c>
    </row>
    <row r="236" spans="2:9" x14ac:dyDescent="0.15">
      <c r="B236" s="88">
        <v>45979</v>
      </c>
      <c r="C236" s="163"/>
      <c r="D236" s="163"/>
      <c r="E236" s="163"/>
      <c r="F236" s="163"/>
      <c r="G236" s="150"/>
      <c r="H236" s="1">
        <v>12</v>
      </c>
      <c r="I236" s="154"/>
    </row>
    <row r="237" spans="2:9" ht="13.5" customHeight="1" x14ac:dyDescent="0.15">
      <c r="B237" s="88">
        <v>45986</v>
      </c>
      <c r="C237" s="163"/>
      <c r="D237" s="163"/>
      <c r="E237" s="163"/>
      <c r="F237" s="163"/>
      <c r="G237" s="150"/>
      <c r="H237" s="1">
        <v>11</v>
      </c>
      <c r="I237" s="155"/>
    </row>
    <row r="238" spans="2:9" x14ac:dyDescent="0.15">
      <c r="B238" s="88">
        <v>45993</v>
      </c>
      <c r="C238" s="163"/>
      <c r="D238" s="163"/>
      <c r="E238" s="163"/>
      <c r="F238" s="163"/>
      <c r="G238" s="150"/>
      <c r="H238" s="1">
        <v>12</v>
      </c>
      <c r="I238" s="153" t="s">
        <v>992</v>
      </c>
    </row>
    <row r="239" spans="2:9" x14ac:dyDescent="0.15">
      <c r="B239" s="88">
        <v>46007</v>
      </c>
      <c r="C239" s="163"/>
      <c r="D239" s="163"/>
      <c r="E239" s="163"/>
      <c r="F239" s="163"/>
      <c r="G239" s="150"/>
      <c r="H239" s="1">
        <v>11</v>
      </c>
      <c r="I239" s="154"/>
    </row>
    <row r="240" spans="2:9" ht="13.5" customHeight="1" x14ac:dyDescent="0.15">
      <c r="B240" s="88">
        <v>46014</v>
      </c>
      <c r="C240" s="163"/>
      <c r="D240" s="163"/>
      <c r="E240" s="163"/>
      <c r="F240" s="163"/>
      <c r="G240" s="150"/>
      <c r="H240" s="1">
        <v>12</v>
      </c>
      <c r="I240" s="155"/>
    </row>
    <row r="241" spans="2:9" x14ac:dyDescent="0.15">
      <c r="B241" s="88">
        <v>46028</v>
      </c>
      <c r="C241" s="163"/>
      <c r="D241" s="163"/>
      <c r="E241" s="163"/>
      <c r="F241" s="163"/>
      <c r="G241" s="150"/>
      <c r="H241" s="1">
        <v>13</v>
      </c>
      <c r="I241" s="153" t="s">
        <v>992</v>
      </c>
    </row>
    <row r="242" spans="2:9" ht="13.5" customHeight="1" x14ac:dyDescent="0.15">
      <c r="B242" s="88">
        <v>46042</v>
      </c>
      <c r="C242" s="163"/>
      <c r="D242" s="163"/>
      <c r="E242" s="163"/>
      <c r="F242" s="163"/>
      <c r="G242" s="150"/>
      <c r="H242" s="1">
        <v>12</v>
      </c>
      <c r="I242" s="154"/>
    </row>
    <row r="243" spans="2:9" x14ac:dyDescent="0.15">
      <c r="B243" s="88">
        <v>46049</v>
      </c>
      <c r="C243" s="163"/>
      <c r="D243" s="163"/>
      <c r="E243" s="163"/>
      <c r="F243" s="163"/>
      <c r="G243" s="150"/>
      <c r="H243" s="1">
        <v>12</v>
      </c>
      <c r="I243" s="155"/>
    </row>
    <row r="244" spans="2:9" x14ac:dyDescent="0.15">
      <c r="B244" s="88">
        <v>46056</v>
      </c>
      <c r="C244" s="163"/>
      <c r="D244" s="163"/>
      <c r="E244" s="163"/>
      <c r="F244" s="163"/>
      <c r="G244" s="150"/>
      <c r="H244" s="1">
        <v>11</v>
      </c>
      <c r="I244" s="153" t="s">
        <v>992</v>
      </c>
    </row>
    <row r="245" spans="2:9" ht="13.5" customHeight="1" x14ac:dyDescent="0.15">
      <c r="B245" s="88">
        <v>46070</v>
      </c>
      <c r="C245" s="163"/>
      <c r="D245" s="163"/>
      <c r="E245" s="163"/>
      <c r="F245" s="163"/>
      <c r="G245" s="150"/>
      <c r="H245" s="1">
        <v>12</v>
      </c>
      <c r="I245" s="154"/>
    </row>
    <row r="246" spans="2:9" x14ac:dyDescent="0.15">
      <c r="B246" s="88">
        <v>46077</v>
      </c>
      <c r="C246" s="163"/>
      <c r="D246" s="163"/>
      <c r="E246" s="163"/>
      <c r="F246" s="163"/>
      <c r="G246" s="150"/>
      <c r="H246" s="1">
        <v>12</v>
      </c>
      <c r="I246" s="155"/>
    </row>
    <row r="247" spans="2:9" x14ac:dyDescent="0.15">
      <c r="B247" s="88">
        <v>46084</v>
      </c>
      <c r="C247" s="163"/>
      <c r="D247" s="163"/>
      <c r="E247" s="163"/>
      <c r="F247" s="163"/>
      <c r="G247" s="150"/>
      <c r="H247" s="1">
        <v>17</v>
      </c>
      <c r="I247" s="153" t="s">
        <v>993</v>
      </c>
    </row>
    <row r="248" spans="2:9" x14ac:dyDescent="0.15">
      <c r="B248" s="88">
        <v>46098</v>
      </c>
      <c r="C248" s="163"/>
      <c r="D248" s="163"/>
      <c r="E248" s="163"/>
      <c r="F248" s="163"/>
      <c r="G248" s="150"/>
      <c r="H248" s="1">
        <v>12</v>
      </c>
      <c r="I248" s="154"/>
    </row>
    <row r="249" spans="2:9" x14ac:dyDescent="0.15">
      <c r="B249" s="88">
        <v>46105</v>
      </c>
      <c r="C249" s="163"/>
      <c r="D249" s="163"/>
      <c r="E249" s="163"/>
      <c r="F249" s="163"/>
      <c r="G249" s="150"/>
      <c r="H249" s="1">
        <v>11</v>
      </c>
      <c r="I249" s="154"/>
    </row>
    <row r="250" spans="2:9" ht="13.5" customHeight="1" x14ac:dyDescent="0.15">
      <c r="B250" s="88">
        <v>46112</v>
      </c>
      <c r="C250" s="163"/>
      <c r="D250" s="163"/>
      <c r="E250" s="163"/>
      <c r="F250" s="163"/>
      <c r="G250" s="151"/>
      <c r="H250" s="1">
        <v>10</v>
      </c>
      <c r="I250" s="155"/>
    </row>
    <row r="251" spans="2:9" x14ac:dyDescent="0.15">
      <c r="B251" t="s">
        <v>1028</v>
      </c>
      <c r="F251" t="s">
        <v>201</v>
      </c>
      <c r="H251" s="5">
        <f>SUM(H253:H289)</f>
        <v>958</v>
      </c>
    </row>
    <row r="252" spans="2:9" x14ac:dyDescent="0.15">
      <c r="B252" s="9" t="s">
        <v>2</v>
      </c>
      <c r="C252" s="9" t="s">
        <v>3</v>
      </c>
      <c r="D252" s="9" t="s">
        <v>4</v>
      </c>
      <c r="E252" s="9" t="s">
        <v>5</v>
      </c>
      <c r="F252" s="9" t="s">
        <v>6</v>
      </c>
      <c r="G252" s="9" t="s">
        <v>180</v>
      </c>
      <c r="H252" s="9" t="s">
        <v>8</v>
      </c>
      <c r="I252" s="9" t="s">
        <v>9</v>
      </c>
    </row>
    <row r="253" spans="2:9" x14ac:dyDescent="0.15">
      <c r="B253" s="88">
        <v>45748</v>
      </c>
      <c r="C253" s="148" t="s">
        <v>994</v>
      </c>
      <c r="D253" s="148" t="s">
        <v>10</v>
      </c>
      <c r="E253" s="148" t="s">
        <v>13</v>
      </c>
      <c r="F253" s="148" t="s">
        <v>14</v>
      </c>
      <c r="G253" s="148" t="s">
        <v>202</v>
      </c>
      <c r="H253" s="31">
        <v>22</v>
      </c>
      <c r="I253" s="153" t="s">
        <v>992</v>
      </c>
    </row>
    <row r="254" spans="2:9" x14ac:dyDescent="0.15">
      <c r="B254" s="88">
        <v>45762</v>
      </c>
      <c r="C254" s="148"/>
      <c r="D254" s="148"/>
      <c r="E254" s="148"/>
      <c r="F254" s="148"/>
      <c r="G254" s="148"/>
      <c r="H254" s="31">
        <v>23</v>
      </c>
      <c r="I254" s="154"/>
    </row>
    <row r="255" spans="2:9" ht="13.5" customHeight="1" x14ac:dyDescent="0.15">
      <c r="B255" s="88">
        <v>45769</v>
      </c>
      <c r="C255" s="148"/>
      <c r="D255" s="148"/>
      <c r="E255" s="148"/>
      <c r="F255" s="148"/>
      <c r="G255" s="148"/>
      <c r="H255" s="31">
        <v>21</v>
      </c>
      <c r="I255" s="155"/>
    </row>
    <row r="256" spans="2:9" x14ac:dyDescent="0.15">
      <c r="B256" s="88">
        <v>45797</v>
      </c>
      <c r="C256" s="148"/>
      <c r="D256" s="148"/>
      <c r="E256" s="148"/>
      <c r="F256" s="148"/>
      <c r="G256" s="148"/>
      <c r="H256" s="31">
        <v>25</v>
      </c>
      <c r="I256" s="146" t="s">
        <v>995</v>
      </c>
    </row>
    <row r="257" spans="2:9" ht="13.5" customHeight="1" x14ac:dyDescent="0.15">
      <c r="B257" s="88">
        <v>45804</v>
      </c>
      <c r="C257" s="148"/>
      <c r="D257" s="148"/>
      <c r="E257" s="148"/>
      <c r="F257" s="148"/>
      <c r="G257" s="148"/>
      <c r="H257" s="31">
        <v>22</v>
      </c>
      <c r="I257" s="147"/>
    </row>
    <row r="258" spans="2:9" x14ac:dyDescent="0.15">
      <c r="B258" s="88">
        <v>45811</v>
      </c>
      <c r="C258" s="148"/>
      <c r="D258" s="148"/>
      <c r="E258" s="148"/>
      <c r="F258" s="148"/>
      <c r="G258" s="148"/>
      <c r="H258" s="31">
        <v>25</v>
      </c>
      <c r="I258" s="153" t="s">
        <v>992</v>
      </c>
    </row>
    <row r="259" spans="2:9" x14ac:dyDescent="0.15">
      <c r="B259" s="88">
        <v>45825</v>
      </c>
      <c r="C259" s="148"/>
      <c r="D259" s="148"/>
      <c r="E259" s="148"/>
      <c r="F259" s="148"/>
      <c r="G259" s="148"/>
      <c r="H259" s="31">
        <v>24</v>
      </c>
      <c r="I259" s="154"/>
    </row>
    <row r="260" spans="2:9" ht="13.5" customHeight="1" x14ac:dyDescent="0.15">
      <c r="B260" s="88">
        <v>45832</v>
      </c>
      <c r="C260" s="148"/>
      <c r="D260" s="148"/>
      <c r="E260" s="148"/>
      <c r="F260" s="148"/>
      <c r="G260" s="148"/>
      <c r="H260" s="31">
        <v>24</v>
      </c>
      <c r="I260" s="155"/>
    </row>
    <row r="261" spans="2:9" x14ac:dyDescent="0.15">
      <c r="B261" s="88">
        <v>45839</v>
      </c>
      <c r="C261" s="148"/>
      <c r="D261" s="148"/>
      <c r="E261" s="148"/>
      <c r="F261" s="148"/>
      <c r="G261" s="148"/>
      <c r="H261" s="31">
        <v>27</v>
      </c>
      <c r="I261" s="145" t="s">
        <v>993</v>
      </c>
    </row>
    <row r="262" spans="2:9" x14ac:dyDescent="0.15">
      <c r="B262" s="88">
        <v>45853</v>
      </c>
      <c r="C262" s="148"/>
      <c r="D262" s="148"/>
      <c r="E262" s="148"/>
      <c r="F262" s="148"/>
      <c r="G262" s="148"/>
      <c r="H262" s="31">
        <v>29</v>
      </c>
      <c r="I262" s="146"/>
    </row>
    <row r="263" spans="2:9" x14ac:dyDescent="0.15">
      <c r="B263" s="88">
        <v>45860</v>
      </c>
      <c r="C263" s="148"/>
      <c r="D263" s="148"/>
      <c r="E263" s="148"/>
      <c r="F263" s="148"/>
      <c r="G263" s="148"/>
      <c r="H263" s="31">
        <v>27</v>
      </c>
      <c r="I263" s="146"/>
    </row>
    <row r="264" spans="2:9" x14ac:dyDescent="0.15">
      <c r="B264" s="88">
        <v>45867</v>
      </c>
      <c r="C264" s="148"/>
      <c r="D264" s="148"/>
      <c r="E264" s="148"/>
      <c r="F264" s="148"/>
      <c r="G264" s="148"/>
      <c r="H264" s="31">
        <v>25</v>
      </c>
      <c r="I264" s="146"/>
    </row>
    <row r="265" spans="2:9" x14ac:dyDescent="0.15">
      <c r="B265" s="88">
        <v>45874</v>
      </c>
      <c r="C265" s="148"/>
      <c r="D265" s="148"/>
      <c r="E265" s="148"/>
      <c r="F265" s="148"/>
      <c r="G265" s="148"/>
      <c r="H265" s="31">
        <v>25</v>
      </c>
      <c r="I265" s="153" t="s">
        <v>992</v>
      </c>
    </row>
    <row r="266" spans="2:9" x14ac:dyDescent="0.15">
      <c r="B266" s="88">
        <v>45888</v>
      </c>
      <c r="C266" s="148"/>
      <c r="D266" s="148"/>
      <c r="E266" s="148"/>
      <c r="F266" s="148"/>
      <c r="G266" s="148"/>
      <c r="H266" s="31">
        <v>23</v>
      </c>
      <c r="I266" s="154"/>
    </row>
    <row r="267" spans="2:9" x14ac:dyDescent="0.15">
      <c r="B267" s="88">
        <v>45895</v>
      </c>
      <c r="C267" s="148"/>
      <c r="D267" s="148"/>
      <c r="E267" s="148"/>
      <c r="F267" s="148"/>
      <c r="G267" s="148"/>
      <c r="H267" s="31">
        <v>27</v>
      </c>
      <c r="I267" s="155"/>
    </row>
    <row r="268" spans="2:9" x14ac:dyDescent="0.15">
      <c r="B268" s="88">
        <v>45902</v>
      </c>
      <c r="C268" s="148"/>
      <c r="D268" s="148"/>
      <c r="E268" s="148"/>
      <c r="F268" s="148"/>
      <c r="G268" s="148"/>
      <c r="H268" s="31">
        <v>26</v>
      </c>
      <c r="I268" s="153" t="s">
        <v>992</v>
      </c>
    </row>
    <row r="269" spans="2:9" x14ac:dyDescent="0.15">
      <c r="B269" s="88">
        <v>45916</v>
      </c>
      <c r="C269" s="148"/>
      <c r="D269" s="148"/>
      <c r="E269" s="148"/>
      <c r="F269" s="148"/>
      <c r="G269" s="148"/>
      <c r="H269" s="31">
        <v>30</v>
      </c>
      <c r="I269" s="154"/>
    </row>
    <row r="270" spans="2:9" x14ac:dyDescent="0.15">
      <c r="B270" s="88">
        <v>45930</v>
      </c>
      <c r="C270" s="148"/>
      <c r="D270" s="148"/>
      <c r="E270" s="148"/>
      <c r="F270" s="148"/>
      <c r="G270" s="148"/>
      <c r="H270" s="31">
        <v>27</v>
      </c>
      <c r="I270" s="155"/>
    </row>
    <row r="271" spans="2:9" x14ac:dyDescent="0.15">
      <c r="B271" s="88">
        <v>45937</v>
      </c>
      <c r="C271" s="148"/>
      <c r="D271" s="148"/>
      <c r="E271" s="148"/>
      <c r="F271" s="148"/>
      <c r="G271" s="148"/>
      <c r="H271" s="31">
        <v>29</v>
      </c>
      <c r="I271" s="153" t="s">
        <v>992</v>
      </c>
    </row>
    <row r="272" spans="2:9" x14ac:dyDescent="0.15">
      <c r="B272" s="88">
        <v>45951</v>
      </c>
      <c r="C272" s="148"/>
      <c r="D272" s="148"/>
      <c r="E272" s="148"/>
      <c r="F272" s="148"/>
      <c r="G272" s="148"/>
      <c r="H272" s="31">
        <v>26</v>
      </c>
      <c r="I272" s="154"/>
    </row>
    <row r="273" spans="2:9" x14ac:dyDescent="0.15">
      <c r="B273" s="88">
        <v>45958</v>
      </c>
      <c r="C273" s="148"/>
      <c r="D273" s="148"/>
      <c r="E273" s="148"/>
      <c r="F273" s="148"/>
      <c r="G273" s="148"/>
      <c r="H273" s="31">
        <v>27</v>
      </c>
      <c r="I273" s="155"/>
    </row>
    <row r="274" spans="2:9" ht="13.5" customHeight="1" x14ac:dyDescent="0.15">
      <c r="B274" s="88">
        <v>45965</v>
      </c>
      <c r="C274" s="148"/>
      <c r="D274" s="148"/>
      <c r="E274" s="148"/>
      <c r="F274" s="148"/>
      <c r="G274" s="148"/>
      <c r="H274" s="31">
        <v>28</v>
      </c>
      <c r="I274" s="153" t="s">
        <v>992</v>
      </c>
    </row>
    <row r="275" spans="2:9" x14ac:dyDescent="0.15">
      <c r="B275" s="88">
        <v>45979</v>
      </c>
      <c r="C275" s="148"/>
      <c r="D275" s="148"/>
      <c r="E275" s="148"/>
      <c r="F275" s="148"/>
      <c r="G275" s="148"/>
      <c r="H275" s="31">
        <v>26</v>
      </c>
      <c r="I275" s="154"/>
    </row>
    <row r="276" spans="2:9" x14ac:dyDescent="0.15">
      <c r="B276" s="88">
        <v>45986</v>
      </c>
      <c r="C276" s="148"/>
      <c r="D276" s="148"/>
      <c r="E276" s="148"/>
      <c r="F276" s="148"/>
      <c r="G276" s="148"/>
      <c r="H276" s="31">
        <v>25</v>
      </c>
      <c r="I276" s="155"/>
    </row>
    <row r="277" spans="2:9" ht="13.5" customHeight="1" x14ac:dyDescent="0.15">
      <c r="B277" s="88">
        <v>45993</v>
      </c>
      <c r="C277" s="148"/>
      <c r="D277" s="148"/>
      <c r="E277" s="148"/>
      <c r="F277" s="148"/>
      <c r="G277" s="148"/>
      <c r="H277" s="31">
        <v>26</v>
      </c>
      <c r="I277" s="153" t="s">
        <v>992</v>
      </c>
    </row>
    <row r="278" spans="2:9" x14ac:dyDescent="0.15">
      <c r="B278" s="88">
        <v>46007</v>
      </c>
      <c r="C278" s="148"/>
      <c r="D278" s="148"/>
      <c r="E278" s="148"/>
      <c r="F278" s="148"/>
      <c r="G278" s="148"/>
      <c r="H278" s="31">
        <v>27</v>
      </c>
      <c r="I278" s="154"/>
    </row>
    <row r="279" spans="2:9" x14ac:dyDescent="0.15">
      <c r="B279" s="88">
        <v>46014</v>
      </c>
      <c r="C279" s="148"/>
      <c r="D279" s="148"/>
      <c r="E279" s="148"/>
      <c r="F279" s="148"/>
      <c r="G279" s="148"/>
      <c r="H279" s="31">
        <v>24</v>
      </c>
      <c r="I279" s="155"/>
    </row>
    <row r="280" spans="2:9" x14ac:dyDescent="0.15">
      <c r="B280" s="88">
        <v>46028</v>
      </c>
      <c r="C280" s="148"/>
      <c r="D280" s="148"/>
      <c r="E280" s="148"/>
      <c r="F280" s="148"/>
      <c r="G280" s="148"/>
      <c r="H280" s="31">
        <v>24</v>
      </c>
      <c r="I280" s="153" t="s">
        <v>992</v>
      </c>
    </row>
    <row r="281" spans="2:9" ht="13.5" customHeight="1" x14ac:dyDescent="0.15">
      <c r="B281" s="88">
        <v>46042</v>
      </c>
      <c r="C281" s="148"/>
      <c r="D281" s="148"/>
      <c r="E281" s="148"/>
      <c r="F281" s="148"/>
      <c r="G281" s="148"/>
      <c r="H281" s="31">
        <v>27</v>
      </c>
      <c r="I281" s="154"/>
    </row>
    <row r="282" spans="2:9" x14ac:dyDescent="0.15">
      <c r="B282" s="88">
        <v>46049</v>
      </c>
      <c r="C282" s="148"/>
      <c r="D282" s="148"/>
      <c r="E282" s="148"/>
      <c r="F282" s="148"/>
      <c r="G282" s="148"/>
      <c r="H282" s="31">
        <v>25</v>
      </c>
      <c r="I282" s="155"/>
    </row>
    <row r="283" spans="2:9" x14ac:dyDescent="0.15">
      <c r="B283" s="88">
        <v>46056</v>
      </c>
      <c r="C283" s="148"/>
      <c r="D283" s="148"/>
      <c r="E283" s="148"/>
      <c r="F283" s="148"/>
      <c r="G283" s="148"/>
      <c r="H283" s="31">
        <v>25</v>
      </c>
      <c r="I283" s="153" t="s">
        <v>992</v>
      </c>
    </row>
    <row r="284" spans="2:9" ht="13.5" customHeight="1" x14ac:dyDescent="0.15">
      <c r="B284" s="88">
        <v>46070</v>
      </c>
      <c r="C284" s="148"/>
      <c r="D284" s="148"/>
      <c r="E284" s="148"/>
      <c r="F284" s="148"/>
      <c r="G284" s="148"/>
      <c r="H284" s="31">
        <v>27</v>
      </c>
      <c r="I284" s="154"/>
    </row>
    <row r="285" spans="2:9" x14ac:dyDescent="0.15">
      <c r="B285" s="88">
        <v>46077</v>
      </c>
      <c r="C285" s="148"/>
      <c r="D285" s="148"/>
      <c r="E285" s="148"/>
      <c r="F285" s="148"/>
      <c r="G285" s="148"/>
      <c r="H285" s="31">
        <v>28</v>
      </c>
      <c r="I285" s="155"/>
    </row>
    <row r="286" spans="2:9" x14ac:dyDescent="0.15">
      <c r="B286" s="88">
        <v>46084</v>
      </c>
      <c r="C286" s="148"/>
      <c r="D286" s="148"/>
      <c r="E286" s="148"/>
      <c r="F286" s="148"/>
      <c r="G286" s="148"/>
      <c r="H286" s="31">
        <v>35</v>
      </c>
      <c r="I286" s="156" t="s">
        <v>993</v>
      </c>
    </row>
    <row r="287" spans="2:9" x14ac:dyDescent="0.15">
      <c r="B287" s="88">
        <v>46098</v>
      </c>
      <c r="C287" s="148"/>
      <c r="D287" s="148"/>
      <c r="E287" s="148"/>
      <c r="F287" s="148"/>
      <c r="G287" s="148"/>
      <c r="H287" s="31">
        <v>25</v>
      </c>
      <c r="I287" s="146"/>
    </row>
    <row r="288" spans="2:9" ht="13.5" customHeight="1" x14ac:dyDescent="0.15">
      <c r="B288" s="88">
        <v>46105</v>
      </c>
      <c r="C288" s="148"/>
      <c r="D288" s="148"/>
      <c r="E288" s="148"/>
      <c r="F288" s="148"/>
      <c r="G288" s="148"/>
      <c r="H288" s="31">
        <v>25</v>
      </c>
      <c r="I288" s="146"/>
    </row>
    <row r="289" spans="2:12" ht="13.5" customHeight="1" x14ac:dyDescent="0.15">
      <c r="B289" s="88">
        <v>46112</v>
      </c>
      <c r="C289" s="148"/>
      <c r="D289" s="148"/>
      <c r="E289" s="148"/>
      <c r="F289" s="148"/>
      <c r="G289" s="148"/>
      <c r="H289" s="31">
        <v>27</v>
      </c>
      <c r="I289" s="152"/>
    </row>
    <row r="290" spans="2:12" x14ac:dyDescent="0.15">
      <c r="B290" t="s">
        <v>203</v>
      </c>
      <c r="F290" t="s">
        <v>1027</v>
      </c>
      <c r="H290" s="5">
        <f>SUM(H292:H329)</f>
        <v>143</v>
      </c>
    </row>
    <row r="291" spans="2:12" x14ac:dyDescent="0.15">
      <c r="B291" s="9" t="s">
        <v>2</v>
      </c>
      <c r="C291" s="9" t="s">
        <v>3</v>
      </c>
      <c r="D291" s="9" t="s">
        <v>4</v>
      </c>
      <c r="E291" s="9" t="s">
        <v>5</v>
      </c>
      <c r="F291" s="9" t="s">
        <v>6</v>
      </c>
      <c r="G291" s="9" t="s">
        <v>180</v>
      </c>
      <c r="H291" s="9" t="s">
        <v>8</v>
      </c>
      <c r="I291" s="9" t="s">
        <v>9</v>
      </c>
      <c r="L291" s="5"/>
    </row>
    <row r="292" spans="2:12" ht="13.5" customHeight="1" x14ac:dyDescent="0.15">
      <c r="B292" s="88">
        <v>45748</v>
      </c>
      <c r="C292" s="148" t="s">
        <v>996</v>
      </c>
      <c r="D292" s="148" t="s">
        <v>38</v>
      </c>
      <c r="E292" s="148" t="s">
        <v>204</v>
      </c>
      <c r="F292" s="148" t="s">
        <v>39</v>
      </c>
      <c r="G292" s="148" t="s">
        <v>997</v>
      </c>
      <c r="H292" s="31">
        <v>4</v>
      </c>
      <c r="I292" s="153" t="s">
        <v>992</v>
      </c>
    </row>
    <row r="293" spans="2:12" ht="13.5" customHeight="1" x14ac:dyDescent="0.15">
      <c r="B293" s="88">
        <v>45762</v>
      </c>
      <c r="C293" s="148"/>
      <c r="D293" s="148"/>
      <c r="E293" s="148"/>
      <c r="F293" s="148"/>
      <c r="G293" s="148"/>
      <c r="H293" s="31">
        <v>3</v>
      </c>
      <c r="I293" s="154"/>
    </row>
    <row r="294" spans="2:12" x14ac:dyDescent="0.15">
      <c r="B294" s="88">
        <v>45769</v>
      </c>
      <c r="C294" s="148"/>
      <c r="D294" s="148"/>
      <c r="E294" s="148"/>
      <c r="F294" s="148"/>
      <c r="G294" s="148"/>
      <c r="H294" s="31">
        <v>4</v>
      </c>
      <c r="I294" s="155"/>
    </row>
    <row r="295" spans="2:12" x14ac:dyDescent="0.15">
      <c r="B295" s="88">
        <v>45783</v>
      </c>
      <c r="C295" s="148"/>
      <c r="D295" s="148"/>
      <c r="E295" s="148"/>
      <c r="F295" s="148"/>
      <c r="G295" s="148"/>
      <c r="H295" s="31">
        <v>3</v>
      </c>
      <c r="I295" s="153" t="s">
        <v>992</v>
      </c>
    </row>
    <row r="296" spans="2:12" x14ac:dyDescent="0.15">
      <c r="B296" s="88">
        <v>45797</v>
      </c>
      <c r="C296" s="148"/>
      <c r="D296" s="148"/>
      <c r="E296" s="148"/>
      <c r="F296" s="148"/>
      <c r="G296" s="148"/>
      <c r="H296" s="31">
        <v>3</v>
      </c>
      <c r="I296" s="154"/>
    </row>
    <row r="297" spans="2:12" ht="13.5" customHeight="1" x14ac:dyDescent="0.15">
      <c r="B297" s="88">
        <v>45804</v>
      </c>
      <c r="C297" s="148"/>
      <c r="D297" s="148"/>
      <c r="E297" s="148"/>
      <c r="F297" s="148"/>
      <c r="G297" s="148"/>
      <c r="H297" s="31">
        <v>4</v>
      </c>
      <c r="I297" s="155"/>
    </row>
    <row r="298" spans="2:12" x14ac:dyDescent="0.15">
      <c r="B298" s="88">
        <v>45811</v>
      </c>
      <c r="C298" s="148"/>
      <c r="D298" s="148"/>
      <c r="E298" s="148"/>
      <c r="F298" s="148"/>
      <c r="G298" s="148"/>
      <c r="H298" s="31">
        <v>4</v>
      </c>
      <c r="I298" s="153" t="s">
        <v>992</v>
      </c>
    </row>
    <row r="299" spans="2:12" x14ac:dyDescent="0.15">
      <c r="B299" s="88">
        <v>45825</v>
      </c>
      <c r="C299" s="148"/>
      <c r="D299" s="148"/>
      <c r="E299" s="148"/>
      <c r="F299" s="148"/>
      <c r="G299" s="148"/>
      <c r="H299" s="31">
        <v>4</v>
      </c>
      <c r="I299" s="154"/>
    </row>
    <row r="300" spans="2:12" x14ac:dyDescent="0.15">
      <c r="B300" s="88">
        <v>45832</v>
      </c>
      <c r="C300" s="148"/>
      <c r="D300" s="148"/>
      <c r="E300" s="148"/>
      <c r="F300" s="148"/>
      <c r="G300" s="148"/>
      <c r="H300" s="31">
        <v>4</v>
      </c>
      <c r="I300" s="155"/>
    </row>
    <row r="301" spans="2:12" ht="13.5" customHeight="1" x14ac:dyDescent="0.15">
      <c r="B301" s="88">
        <v>45839</v>
      </c>
      <c r="C301" s="148"/>
      <c r="D301" s="148"/>
      <c r="E301" s="148"/>
      <c r="F301" s="148"/>
      <c r="G301" s="148"/>
      <c r="H301" s="31">
        <v>4</v>
      </c>
      <c r="I301" s="145" t="s">
        <v>993</v>
      </c>
    </row>
    <row r="302" spans="2:12" x14ac:dyDescent="0.15">
      <c r="B302" s="88">
        <v>45853</v>
      </c>
      <c r="C302" s="148"/>
      <c r="D302" s="148"/>
      <c r="E302" s="148"/>
      <c r="F302" s="148"/>
      <c r="G302" s="148"/>
      <c r="H302" s="31">
        <v>3</v>
      </c>
      <c r="I302" s="146"/>
    </row>
    <row r="303" spans="2:12" x14ac:dyDescent="0.15">
      <c r="B303" s="88">
        <v>45860</v>
      </c>
      <c r="C303" s="148"/>
      <c r="D303" s="148"/>
      <c r="E303" s="148"/>
      <c r="F303" s="148"/>
      <c r="G303" s="148"/>
      <c r="H303" s="31">
        <v>3</v>
      </c>
      <c r="I303" s="146"/>
    </row>
    <row r="304" spans="2:12" x14ac:dyDescent="0.15">
      <c r="B304" s="88">
        <v>45867</v>
      </c>
      <c r="C304" s="148"/>
      <c r="D304" s="148"/>
      <c r="E304" s="148"/>
      <c r="F304" s="148"/>
      <c r="G304" s="148"/>
      <c r="H304" s="31">
        <v>3</v>
      </c>
      <c r="I304" s="146"/>
    </row>
    <row r="305" spans="2:9" x14ac:dyDescent="0.15">
      <c r="B305" s="88">
        <v>45874</v>
      </c>
      <c r="C305" s="148"/>
      <c r="D305" s="148"/>
      <c r="E305" s="148"/>
      <c r="F305" s="148"/>
      <c r="G305" s="148"/>
      <c r="H305" s="31">
        <v>3</v>
      </c>
      <c r="I305" s="153" t="s">
        <v>992</v>
      </c>
    </row>
    <row r="306" spans="2:9" x14ac:dyDescent="0.15">
      <c r="B306" s="88">
        <v>45888</v>
      </c>
      <c r="C306" s="148"/>
      <c r="D306" s="148"/>
      <c r="E306" s="148"/>
      <c r="F306" s="148"/>
      <c r="G306" s="148"/>
      <c r="H306" s="31">
        <v>3</v>
      </c>
      <c r="I306" s="154"/>
    </row>
    <row r="307" spans="2:9" x14ac:dyDescent="0.15">
      <c r="B307" s="88">
        <v>45895</v>
      </c>
      <c r="C307" s="148"/>
      <c r="D307" s="148"/>
      <c r="E307" s="148"/>
      <c r="F307" s="148"/>
      <c r="G307" s="148"/>
      <c r="H307" s="31">
        <v>4</v>
      </c>
      <c r="I307" s="155"/>
    </row>
    <row r="308" spans="2:9" x14ac:dyDescent="0.15">
      <c r="B308" s="88">
        <v>45902</v>
      </c>
      <c r="C308" s="148"/>
      <c r="D308" s="148"/>
      <c r="E308" s="148"/>
      <c r="F308" s="148"/>
      <c r="G308" s="148"/>
      <c r="H308" s="31">
        <v>4</v>
      </c>
      <c r="I308" s="153" t="s">
        <v>992</v>
      </c>
    </row>
    <row r="309" spans="2:9" x14ac:dyDescent="0.15">
      <c r="B309" s="88">
        <v>45916</v>
      </c>
      <c r="C309" s="148"/>
      <c r="D309" s="148"/>
      <c r="E309" s="148"/>
      <c r="F309" s="148"/>
      <c r="G309" s="148"/>
      <c r="H309" s="31">
        <v>4</v>
      </c>
      <c r="I309" s="154"/>
    </row>
    <row r="310" spans="2:9" x14ac:dyDescent="0.15">
      <c r="B310" s="88">
        <v>45930</v>
      </c>
      <c r="C310" s="148"/>
      <c r="D310" s="148"/>
      <c r="E310" s="148"/>
      <c r="F310" s="148"/>
      <c r="G310" s="148"/>
      <c r="H310" s="31">
        <v>3</v>
      </c>
      <c r="I310" s="155"/>
    </row>
    <row r="311" spans="2:9" x14ac:dyDescent="0.15">
      <c r="B311" s="88">
        <v>45937</v>
      </c>
      <c r="C311" s="148"/>
      <c r="D311" s="148"/>
      <c r="E311" s="148"/>
      <c r="F311" s="148"/>
      <c r="G311" s="148"/>
      <c r="H311" s="31">
        <v>4</v>
      </c>
      <c r="I311" s="153" t="s">
        <v>992</v>
      </c>
    </row>
    <row r="312" spans="2:9" x14ac:dyDescent="0.15">
      <c r="B312" s="88">
        <v>45951</v>
      </c>
      <c r="C312" s="148"/>
      <c r="D312" s="148"/>
      <c r="E312" s="148"/>
      <c r="F312" s="148"/>
      <c r="G312" s="148"/>
      <c r="H312" s="31">
        <v>3</v>
      </c>
      <c r="I312" s="154"/>
    </row>
    <row r="313" spans="2:9" x14ac:dyDescent="0.15">
      <c r="B313" s="88">
        <v>45958</v>
      </c>
      <c r="C313" s="148"/>
      <c r="D313" s="148"/>
      <c r="E313" s="148"/>
      <c r="F313" s="148"/>
      <c r="G313" s="148"/>
      <c r="H313" s="31">
        <v>5</v>
      </c>
      <c r="I313" s="155"/>
    </row>
    <row r="314" spans="2:9" ht="13.5" customHeight="1" x14ac:dyDescent="0.15">
      <c r="B314" s="88">
        <v>45965</v>
      </c>
      <c r="C314" s="148"/>
      <c r="D314" s="148"/>
      <c r="E314" s="148"/>
      <c r="F314" s="148"/>
      <c r="G314" s="148"/>
      <c r="H314" s="31">
        <v>4</v>
      </c>
      <c r="I314" s="153" t="s">
        <v>992</v>
      </c>
    </row>
    <row r="315" spans="2:9" x14ac:dyDescent="0.15">
      <c r="B315" s="88">
        <v>45979</v>
      </c>
      <c r="C315" s="148"/>
      <c r="D315" s="148"/>
      <c r="E315" s="148"/>
      <c r="F315" s="148"/>
      <c r="G315" s="148"/>
      <c r="H315" s="31">
        <v>4</v>
      </c>
      <c r="I315" s="154"/>
    </row>
    <row r="316" spans="2:9" x14ac:dyDescent="0.15">
      <c r="B316" s="88">
        <v>45986</v>
      </c>
      <c r="C316" s="148"/>
      <c r="D316" s="148"/>
      <c r="E316" s="148"/>
      <c r="F316" s="148"/>
      <c r="G316" s="148"/>
      <c r="H316" s="31">
        <v>4</v>
      </c>
      <c r="I316" s="155"/>
    </row>
    <row r="317" spans="2:9" x14ac:dyDescent="0.15">
      <c r="B317" s="88">
        <v>45993</v>
      </c>
      <c r="C317" s="148"/>
      <c r="D317" s="148"/>
      <c r="E317" s="148"/>
      <c r="F317" s="148"/>
      <c r="G317" s="148"/>
      <c r="H317" s="31">
        <v>4</v>
      </c>
      <c r="I317" s="153" t="s">
        <v>992</v>
      </c>
    </row>
    <row r="318" spans="2:9" ht="13.5" customHeight="1" x14ac:dyDescent="0.15">
      <c r="B318" s="88">
        <v>46007</v>
      </c>
      <c r="C318" s="148"/>
      <c r="D318" s="148"/>
      <c r="E318" s="148"/>
      <c r="F318" s="148"/>
      <c r="G318" s="148"/>
      <c r="H318" s="31">
        <v>3</v>
      </c>
      <c r="I318" s="154"/>
    </row>
    <row r="319" spans="2:9" x14ac:dyDescent="0.15">
      <c r="B319" s="88">
        <v>46014</v>
      </c>
      <c r="C319" s="148"/>
      <c r="D319" s="148"/>
      <c r="E319" s="148"/>
      <c r="F319" s="148"/>
      <c r="G319" s="148"/>
      <c r="H319" s="31">
        <v>4</v>
      </c>
      <c r="I319" s="155"/>
    </row>
    <row r="320" spans="2:9" x14ac:dyDescent="0.15">
      <c r="B320" s="88">
        <v>46028</v>
      </c>
      <c r="C320" s="148"/>
      <c r="D320" s="148"/>
      <c r="E320" s="148"/>
      <c r="F320" s="148"/>
      <c r="G320" s="148"/>
      <c r="H320" s="31">
        <v>4</v>
      </c>
      <c r="I320" s="153" t="s">
        <v>992</v>
      </c>
    </row>
    <row r="321" spans="2:12" ht="13.5" customHeight="1" x14ac:dyDescent="0.15">
      <c r="B321" s="88">
        <v>46042</v>
      </c>
      <c r="C321" s="148"/>
      <c r="D321" s="148"/>
      <c r="E321" s="148"/>
      <c r="F321" s="148"/>
      <c r="G321" s="148"/>
      <c r="H321" s="31">
        <v>4</v>
      </c>
      <c r="I321" s="154"/>
    </row>
    <row r="322" spans="2:12" ht="13.5" customHeight="1" x14ac:dyDescent="0.15">
      <c r="B322" s="88">
        <v>46049</v>
      </c>
      <c r="C322" s="148"/>
      <c r="D322" s="148"/>
      <c r="E322" s="148"/>
      <c r="F322" s="148"/>
      <c r="G322" s="148"/>
      <c r="H322" s="31">
        <v>4</v>
      </c>
      <c r="I322" s="155"/>
    </row>
    <row r="323" spans="2:12" x14ac:dyDescent="0.15">
      <c r="B323" s="88">
        <v>46056</v>
      </c>
      <c r="C323" s="148"/>
      <c r="D323" s="148"/>
      <c r="E323" s="148"/>
      <c r="F323" s="148"/>
      <c r="G323" s="148"/>
      <c r="H323" s="31">
        <v>4</v>
      </c>
      <c r="I323" s="153" t="s">
        <v>992</v>
      </c>
    </row>
    <row r="324" spans="2:12" x14ac:dyDescent="0.15">
      <c r="B324" s="88">
        <v>46070</v>
      </c>
      <c r="C324" s="148"/>
      <c r="D324" s="148"/>
      <c r="E324" s="148"/>
      <c r="F324" s="148"/>
      <c r="G324" s="148"/>
      <c r="H324" s="31">
        <v>4</v>
      </c>
      <c r="I324" s="154"/>
    </row>
    <row r="325" spans="2:12" x14ac:dyDescent="0.15">
      <c r="B325" s="88">
        <v>46077</v>
      </c>
      <c r="C325" s="148"/>
      <c r="D325" s="148"/>
      <c r="E325" s="148"/>
      <c r="F325" s="148"/>
      <c r="G325" s="148"/>
      <c r="H325" s="31">
        <v>3</v>
      </c>
      <c r="I325" s="155"/>
    </row>
    <row r="326" spans="2:12" ht="13.5" customHeight="1" x14ac:dyDescent="0.15">
      <c r="B326" s="88">
        <v>46084</v>
      </c>
      <c r="C326" s="148"/>
      <c r="D326" s="148"/>
      <c r="E326" s="148"/>
      <c r="F326" s="148"/>
      <c r="G326" s="148"/>
      <c r="H326" s="31">
        <v>8</v>
      </c>
      <c r="I326" s="153" t="s">
        <v>993</v>
      </c>
    </row>
    <row r="327" spans="2:12" x14ac:dyDescent="0.15">
      <c r="B327" s="88">
        <v>46098</v>
      </c>
      <c r="C327" s="148"/>
      <c r="D327" s="148"/>
      <c r="E327" s="148"/>
      <c r="F327" s="148"/>
      <c r="G327" s="148"/>
      <c r="H327" s="31">
        <v>4</v>
      </c>
      <c r="I327" s="154"/>
    </row>
    <row r="328" spans="2:12" x14ac:dyDescent="0.15">
      <c r="B328" s="88">
        <v>46105</v>
      </c>
      <c r="C328" s="148"/>
      <c r="D328" s="148"/>
      <c r="E328" s="148"/>
      <c r="F328" s="148"/>
      <c r="G328" s="148"/>
      <c r="H328" s="31">
        <v>3</v>
      </c>
      <c r="I328" s="154"/>
    </row>
    <row r="329" spans="2:12" ht="13.5" customHeight="1" x14ac:dyDescent="0.15">
      <c r="B329" s="88">
        <v>46112</v>
      </c>
      <c r="C329" s="148"/>
      <c r="D329" s="148"/>
      <c r="E329" s="148"/>
      <c r="F329" s="148"/>
      <c r="G329" s="148"/>
      <c r="H329" s="31">
        <v>3</v>
      </c>
      <c r="I329" s="155"/>
    </row>
    <row r="330" spans="2:12" x14ac:dyDescent="0.15">
      <c r="B330" t="s">
        <v>205</v>
      </c>
      <c r="F330" t="s">
        <v>201</v>
      </c>
      <c r="H330" s="5">
        <f>SUM(H332:H369)</f>
        <v>508</v>
      </c>
    </row>
    <row r="331" spans="2:12" ht="13.5" customHeight="1" x14ac:dyDescent="0.15">
      <c r="B331" s="9" t="s">
        <v>2</v>
      </c>
      <c r="C331" s="9" t="s">
        <v>3</v>
      </c>
      <c r="D331" s="9" t="s">
        <v>4</v>
      </c>
      <c r="E331" s="9" t="s">
        <v>5</v>
      </c>
      <c r="F331" s="9" t="s">
        <v>6</v>
      </c>
      <c r="G331" s="9" t="s">
        <v>180</v>
      </c>
      <c r="H331" s="9" t="s">
        <v>8</v>
      </c>
      <c r="I331" s="9" t="s">
        <v>9</v>
      </c>
    </row>
    <row r="332" spans="2:12" x14ac:dyDescent="0.15">
      <c r="B332" s="88">
        <v>45748</v>
      </c>
      <c r="C332" s="148" t="s">
        <v>999</v>
      </c>
      <c r="D332" s="148" t="s">
        <v>38</v>
      </c>
      <c r="E332" s="148" t="s">
        <v>40</v>
      </c>
      <c r="F332" s="148" t="s">
        <v>39</v>
      </c>
      <c r="G332" s="148" t="s">
        <v>206</v>
      </c>
      <c r="H332" s="164">
        <v>43</v>
      </c>
      <c r="I332" s="148" t="s">
        <v>207</v>
      </c>
    </row>
    <row r="333" spans="2:12" x14ac:dyDescent="0.15">
      <c r="B333" s="88">
        <v>45762</v>
      </c>
      <c r="C333" s="148"/>
      <c r="D333" s="148"/>
      <c r="E333" s="148"/>
      <c r="F333" s="148"/>
      <c r="G333" s="148"/>
      <c r="H333" s="165"/>
      <c r="I333" s="148"/>
      <c r="L333" s="5"/>
    </row>
    <row r="334" spans="2:12" ht="13.5" customHeight="1" x14ac:dyDescent="0.15">
      <c r="B334" s="88">
        <v>45769</v>
      </c>
      <c r="C334" s="148"/>
      <c r="D334" s="148"/>
      <c r="E334" s="148"/>
      <c r="F334" s="148"/>
      <c r="G334" s="148"/>
      <c r="H334" s="165"/>
      <c r="I334" s="148"/>
    </row>
    <row r="335" spans="2:12" x14ac:dyDescent="0.15">
      <c r="B335" s="88">
        <v>45783</v>
      </c>
      <c r="C335" s="148"/>
      <c r="D335" s="148"/>
      <c r="E335" s="148"/>
      <c r="F335" s="148"/>
      <c r="G335" s="148"/>
      <c r="H335" s="164">
        <v>42</v>
      </c>
      <c r="I335" s="148"/>
    </row>
    <row r="336" spans="2:12" x14ac:dyDescent="0.15">
      <c r="B336" s="88">
        <v>45797</v>
      </c>
      <c r="C336" s="148"/>
      <c r="D336" s="148"/>
      <c r="E336" s="148"/>
      <c r="F336" s="148"/>
      <c r="G336" s="148"/>
      <c r="H336" s="165"/>
      <c r="I336" s="148"/>
    </row>
    <row r="337" spans="2:9" x14ac:dyDescent="0.15">
      <c r="B337" s="88">
        <v>45804</v>
      </c>
      <c r="C337" s="148"/>
      <c r="D337" s="148"/>
      <c r="E337" s="148"/>
      <c r="F337" s="148"/>
      <c r="G337" s="148"/>
      <c r="H337" s="166"/>
      <c r="I337" s="148"/>
    </row>
    <row r="338" spans="2:9" x14ac:dyDescent="0.15">
      <c r="B338" s="88">
        <v>45811</v>
      </c>
      <c r="C338" s="148"/>
      <c r="D338" s="148"/>
      <c r="E338" s="148"/>
      <c r="F338" s="148"/>
      <c r="G338" s="148"/>
      <c r="H338" s="164">
        <v>41</v>
      </c>
      <c r="I338" s="148"/>
    </row>
    <row r="339" spans="2:9" x14ac:dyDescent="0.15">
      <c r="B339" s="88">
        <v>45825</v>
      </c>
      <c r="C339" s="148"/>
      <c r="D339" s="148"/>
      <c r="E339" s="148"/>
      <c r="F339" s="148"/>
      <c r="G339" s="148"/>
      <c r="H339" s="165"/>
      <c r="I339" s="148"/>
    </row>
    <row r="340" spans="2:9" x14ac:dyDescent="0.15">
      <c r="B340" s="88">
        <v>45832</v>
      </c>
      <c r="C340" s="148"/>
      <c r="D340" s="148"/>
      <c r="E340" s="148"/>
      <c r="F340" s="148"/>
      <c r="G340" s="148"/>
      <c r="H340" s="166"/>
      <c r="I340" s="148"/>
    </row>
    <row r="341" spans="2:9" x14ac:dyDescent="0.15">
      <c r="B341" s="88">
        <v>45839</v>
      </c>
      <c r="C341" s="148"/>
      <c r="D341" s="148"/>
      <c r="E341" s="148"/>
      <c r="F341" s="148"/>
      <c r="G341" s="148"/>
      <c r="H341" s="164">
        <v>45</v>
      </c>
      <c r="I341" s="148"/>
    </row>
    <row r="342" spans="2:9" x14ac:dyDescent="0.15">
      <c r="B342" s="88">
        <v>45853</v>
      </c>
      <c r="C342" s="148"/>
      <c r="D342" s="148"/>
      <c r="E342" s="148"/>
      <c r="F342" s="148"/>
      <c r="G342" s="148"/>
      <c r="H342" s="165"/>
      <c r="I342" s="148"/>
    </row>
    <row r="343" spans="2:9" x14ac:dyDescent="0.15">
      <c r="B343" s="88">
        <v>45860</v>
      </c>
      <c r="C343" s="148"/>
      <c r="D343" s="148"/>
      <c r="E343" s="148"/>
      <c r="F343" s="148"/>
      <c r="G343" s="148"/>
      <c r="H343" s="165"/>
      <c r="I343" s="148"/>
    </row>
    <row r="344" spans="2:9" x14ac:dyDescent="0.15">
      <c r="B344" s="88">
        <v>45867</v>
      </c>
      <c r="C344" s="148"/>
      <c r="D344" s="148"/>
      <c r="E344" s="148"/>
      <c r="F344" s="148"/>
      <c r="G344" s="148"/>
      <c r="H344" s="166"/>
      <c r="I344" s="148"/>
    </row>
    <row r="345" spans="2:9" x14ac:dyDescent="0.15">
      <c r="B345" s="88">
        <v>45874</v>
      </c>
      <c r="C345" s="148"/>
      <c r="D345" s="148"/>
      <c r="E345" s="148"/>
      <c r="F345" s="148"/>
      <c r="G345" s="148"/>
      <c r="H345" s="164">
        <v>44</v>
      </c>
      <c r="I345" s="148"/>
    </row>
    <row r="346" spans="2:9" ht="13.5" customHeight="1" x14ac:dyDescent="0.15">
      <c r="B346" s="88">
        <v>45888</v>
      </c>
      <c r="C346" s="148"/>
      <c r="D346" s="148"/>
      <c r="E346" s="148"/>
      <c r="F346" s="148"/>
      <c r="G346" s="148"/>
      <c r="H346" s="165"/>
      <c r="I346" s="148"/>
    </row>
    <row r="347" spans="2:9" x14ac:dyDescent="0.15">
      <c r="B347" s="88">
        <v>45895</v>
      </c>
      <c r="C347" s="148"/>
      <c r="D347" s="148"/>
      <c r="E347" s="148"/>
      <c r="F347" s="148"/>
      <c r="G347" s="148"/>
      <c r="H347" s="166"/>
      <c r="I347" s="148"/>
    </row>
    <row r="348" spans="2:9" x14ac:dyDescent="0.15">
      <c r="B348" s="88">
        <v>45902</v>
      </c>
      <c r="C348" s="148"/>
      <c r="D348" s="148"/>
      <c r="E348" s="148"/>
      <c r="F348" s="148"/>
      <c r="G348" s="148"/>
      <c r="H348" s="164">
        <v>45</v>
      </c>
      <c r="I348" s="148"/>
    </row>
    <row r="349" spans="2:9" ht="13.5" customHeight="1" x14ac:dyDescent="0.15">
      <c r="B349" s="88">
        <v>45916</v>
      </c>
      <c r="C349" s="148"/>
      <c r="D349" s="148"/>
      <c r="E349" s="148"/>
      <c r="F349" s="148"/>
      <c r="G349" s="148"/>
      <c r="H349" s="165"/>
      <c r="I349" s="148"/>
    </row>
    <row r="350" spans="2:9" x14ac:dyDescent="0.15">
      <c r="B350" s="88">
        <v>45930</v>
      </c>
      <c r="C350" s="148"/>
      <c r="D350" s="148"/>
      <c r="E350" s="148"/>
      <c r="F350" s="148"/>
      <c r="G350" s="148"/>
      <c r="H350" s="166"/>
      <c r="I350" s="148"/>
    </row>
    <row r="351" spans="2:9" x14ac:dyDescent="0.15">
      <c r="B351" s="88">
        <v>45937</v>
      </c>
      <c r="C351" s="148"/>
      <c r="D351" s="148"/>
      <c r="E351" s="148"/>
      <c r="F351" s="148"/>
      <c r="G351" s="148"/>
      <c r="H351" s="164">
        <v>44</v>
      </c>
      <c r="I351" s="148"/>
    </row>
    <row r="352" spans="2:9" x14ac:dyDescent="0.15">
      <c r="B352" s="88">
        <v>45951</v>
      </c>
      <c r="C352" s="148"/>
      <c r="D352" s="148"/>
      <c r="E352" s="148"/>
      <c r="F352" s="148"/>
      <c r="G352" s="148"/>
      <c r="H352" s="165"/>
      <c r="I352" s="148"/>
    </row>
    <row r="353" spans="2:9" x14ac:dyDescent="0.15">
      <c r="B353" s="88">
        <v>45958</v>
      </c>
      <c r="C353" s="148"/>
      <c r="D353" s="148"/>
      <c r="E353" s="148"/>
      <c r="F353" s="148"/>
      <c r="G353" s="148"/>
      <c r="H353" s="166"/>
      <c r="I353" s="148"/>
    </row>
    <row r="354" spans="2:9" x14ac:dyDescent="0.15">
      <c r="B354" s="88">
        <v>45965</v>
      </c>
      <c r="C354" s="148"/>
      <c r="D354" s="148"/>
      <c r="E354" s="148"/>
      <c r="F354" s="148"/>
      <c r="G354" s="148"/>
      <c r="H354" s="164">
        <v>44</v>
      </c>
      <c r="I354" s="148"/>
    </row>
    <row r="355" spans="2:9" x14ac:dyDescent="0.15">
      <c r="B355" s="88">
        <v>45979</v>
      </c>
      <c r="C355" s="148"/>
      <c r="D355" s="148"/>
      <c r="E355" s="148"/>
      <c r="F355" s="148"/>
      <c r="G355" s="148"/>
      <c r="H355" s="165"/>
      <c r="I355" s="148"/>
    </row>
    <row r="356" spans="2:9" x14ac:dyDescent="0.15">
      <c r="B356" s="88">
        <v>45986</v>
      </c>
      <c r="C356" s="148"/>
      <c r="D356" s="148"/>
      <c r="E356" s="148"/>
      <c r="F356" s="148"/>
      <c r="G356" s="148"/>
      <c r="H356" s="166"/>
      <c r="I356" s="148"/>
    </row>
    <row r="357" spans="2:9" x14ac:dyDescent="0.15">
      <c r="B357" s="88">
        <v>45993</v>
      </c>
      <c r="C357" s="148"/>
      <c r="D357" s="148"/>
      <c r="E357" s="148"/>
      <c r="F357" s="148"/>
      <c r="G357" s="148"/>
      <c r="H357" s="164">
        <v>40</v>
      </c>
      <c r="I357" s="148"/>
    </row>
    <row r="358" spans="2:9" x14ac:dyDescent="0.15">
      <c r="B358" s="88">
        <v>46007</v>
      </c>
      <c r="C358" s="148"/>
      <c r="D358" s="148"/>
      <c r="E358" s="148"/>
      <c r="F358" s="148"/>
      <c r="G358" s="148"/>
      <c r="H358" s="165"/>
      <c r="I358" s="148"/>
    </row>
    <row r="359" spans="2:9" x14ac:dyDescent="0.15">
      <c r="B359" s="88">
        <v>46014</v>
      </c>
      <c r="C359" s="148"/>
      <c r="D359" s="148"/>
      <c r="E359" s="148"/>
      <c r="F359" s="148"/>
      <c r="G359" s="148"/>
      <c r="H359" s="166"/>
      <c r="I359" s="148"/>
    </row>
    <row r="360" spans="2:9" x14ac:dyDescent="0.15">
      <c r="B360" s="88">
        <v>46028</v>
      </c>
      <c r="C360" s="148"/>
      <c r="D360" s="148"/>
      <c r="E360" s="148"/>
      <c r="F360" s="148"/>
      <c r="G360" s="148"/>
      <c r="H360" s="164">
        <v>40</v>
      </c>
      <c r="I360" s="148"/>
    </row>
    <row r="361" spans="2:9" x14ac:dyDescent="0.15">
      <c r="B361" s="88">
        <v>46042</v>
      </c>
      <c r="C361" s="148"/>
      <c r="D361" s="148"/>
      <c r="E361" s="148"/>
      <c r="F361" s="148"/>
      <c r="G361" s="148"/>
      <c r="H361" s="165"/>
      <c r="I361" s="148"/>
    </row>
    <row r="362" spans="2:9" x14ac:dyDescent="0.15">
      <c r="B362" s="88">
        <v>46049</v>
      </c>
      <c r="C362" s="148"/>
      <c r="D362" s="148"/>
      <c r="E362" s="148"/>
      <c r="F362" s="148"/>
      <c r="G362" s="148"/>
      <c r="H362" s="166"/>
      <c r="I362" s="148"/>
    </row>
    <row r="363" spans="2:9" ht="13.5" customHeight="1" x14ac:dyDescent="0.15">
      <c r="B363" s="88">
        <v>46056</v>
      </c>
      <c r="C363" s="148"/>
      <c r="D363" s="148"/>
      <c r="E363" s="148"/>
      <c r="F363" s="148"/>
      <c r="G363" s="148"/>
      <c r="H363" s="164">
        <v>40</v>
      </c>
      <c r="I363" s="148"/>
    </row>
    <row r="364" spans="2:9" ht="13.5" customHeight="1" x14ac:dyDescent="0.15">
      <c r="B364" s="88">
        <v>46070</v>
      </c>
      <c r="C364" s="148"/>
      <c r="D364" s="148"/>
      <c r="E364" s="148"/>
      <c r="F364" s="148"/>
      <c r="G364" s="148"/>
      <c r="H364" s="165"/>
      <c r="I364" s="148"/>
    </row>
    <row r="365" spans="2:9" x14ac:dyDescent="0.15">
      <c r="B365" s="88">
        <v>46077</v>
      </c>
      <c r="C365" s="148"/>
      <c r="D365" s="148"/>
      <c r="E365" s="148"/>
      <c r="F365" s="148"/>
      <c r="G365" s="148"/>
      <c r="H365" s="166"/>
      <c r="I365" s="148"/>
    </row>
    <row r="366" spans="2:9" x14ac:dyDescent="0.15">
      <c r="B366" s="88">
        <v>46084</v>
      </c>
      <c r="C366" s="148"/>
      <c r="D366" s="148"/>
      <c r="E366" s="148"/>
      <c r="F366" s="148"/>
      <c r="G366" s="148"/>
      <c r="H366" s="164">
        <v>40</v>
      </c>
      <c r="I366" s="148"/>
    </row>
    <row r="367" spans="2:9" x14ac:dyDescent="0.15">
      <c r="B367" s="88">
        <v>46098</v>
      </c>
      <c r="C367" s="148"/>
      <c r="D367" s="148"/>
      <c r="E367" s="148"/>
      <c r="F367" s="148"/>
      <c r="G367" s="148"/>
      <c r="H367" s="165"/>
      <c r="I367" s="148"/>
    </row>
    <row r="368" spans="2:9" ht="13.5" customHeight="1" x14ac:dyDescent="0.15">
      <c r="B368" s="88">
        <v>46105</v>
      </c>
      <c r="C368" s="148"/>
      <c r="D368" s="148"/>
      <c r="E368" s="148"/>
      <c r="F368" s="148"/>
      <c r="G368" s="148"/>
      <c r="H368" s="165"/>
      <c r="I368" s="148"/>
    </row>
    <row r="369" spans="2:9" x14ac:dyDescent="0.15">
      <c r="B369" s="88">
        <v>46112</v>
      </c>
      <c r="C369" s="148"/>
      <c r="D369" s="148"/>
      <c r="E369" s="148"/>
      <c r="F369" s="148"/>
      <c r="G369" s="148"/>
      <c r="H369" s="166"/>
      <c r="I369" s="148"/>
    </row>
    <row r="370" spans="2:9" x14ac:dyDescent="0.15">
      <c r="B370" t="s">
        <v>205</v>
      </c>
      <c r="C370" s="55"/>
      <c r="F370" t="s">
        <v>208</v>
      </c>
      <c r="H370" s="5">
        <f>SUM(H372:H409)</f>
        <v>644</v>
      </c>
    </row>
    <row r="371" spans="2:9" x14ac:dyDescent="0.15">
      <c r="B371" s="9" t="s">
        <v>2</v>
      </c>
      <c r="C371" s="9" t="s">
        <v>3</v>
      </c>
      <c r="D371" s="9" t="s">
        <v>4</v>
      </c>
      <c r="E371" s="9" t="s">
        <v>5</v>
      </c>
      <c r="F371" s="9" t="s">
        <v>6</v>
      </c>
      <c r="G371" s="9" t="s">
        <v>180</v>
      </c>
      <c r="H371" s="9" t="s">
        <v>8</v>
      </c>
      <c r="I371" s="9" t="s">
        <v>9</v>
      </c>
    </row>
    <row r="372" spans="2:9" x14ac:dyDescent="0.15">
      <c r="B372" s="88">
        <v>45748</v>
      </c>
      <c r="C372" s="148" t="s">
        <v>1000</v>
      </c>
      <c r="D372" s="148" t="s">
        <v>38</v>
      </c>
      <c r="E372" s="148" t="s">
        <v>40</v>
      </c>
      <c r="F372" s="148" t="s">
        <v>39</v>
      </c>
      <c r="G372" s="148" t="s">
        <v>209</v>
      </c>
      <c r="H372" s="164">
        <v>55</v>
      </c>
      <c r="I372" s="148" t="s">
        <v>998</v>
      </c>
    </row>
    <row r="373" spans="2:9" x14ac:dyDescent="0.15">
      <c r="B373" s="88">
        <v>45762</v>
      </c>
      <c r="C373" s="148"/>
      <c r="D373" s="148"/>
      <c r="E373" s="148"/>
      <c r="F373" s="148"/>
      <c r="G373" s="148"/>
      <c r="H373" s="165"/>
      <c r="I373" s="148"/>
    </row>
    <row r="374" spans="2:9" x14ac:dyDescent="0.15">
      <c r="B374" s="88">
        <v>45769</v>
      </c>
      <c r="C374" s="148"/>
      <c r="D374" s="148"/>
      <c r="E374" s="148"/>
      <c r="F374" s="148"/>
      <c r="G374" s="148"/>
      <c r="H374" s="165"/>
      <c r="I374" s="148"/>
    </row>
    <row r="375" spans="2:9" x14ac:dyDescent="0.15">
      <c r="B375" s="88">
        <v>45783</v>
      </c>
      <c r="C375" s="148"/>
      <c r="D375" s="148"/>
      <c r="E375" s="148"/>
      <c r="F375" s="148"/>
      <c r="G375" s="148"/>
      <c r="H375" s="164">
        <v>35</v>
      </c>
      <c r="I375" s="148"/>
    </row>
    <row r="376" spans="2:9" x14ac:dyDescent="0.15">
      <c r="B376" s="88">
        <v>45797</v>
      </c>
      <c r="C376" s="148"/>
      <c r="D376" s="148"/>
      <c r="E376" s="148"/>
      <c r="F376" s="148"/>
      <c r="G376" s="148"/>
      <c r="H376" s="165"/>
      <c r="I376" s="148"/>
    </row>
    <row r="377" spans="2:9" x14ac:dyDescent="0.15">
      <c r="B377" s="88">
        <v>45804</v>
      </c>
      <c r="C377" s="148"/>
      <c r="D377" s="148"/>
      <c r="E377" s="148"/>
      <c r="F377" s="148"/>
      <c r="G377" s="148"/>
      <c r="H377" s="166"/>
      <c r="I377" s="148"/>
    </row>
    <row r="378" spans="2:9" x14ac:dyDescent="0.15">
      <c r="B378" s="88">
        <v>45811</v>
      </c>
      <c r="C378" s="148"/>
      <c r="D378" s="148"/>
      <c r="E378" s="148"/>
      <c r="F378" s="148"/>
      <c r="G378" s="148"/>
      <c r="H378" s="164">
        <v>55</v>
      </c>
      <c r="I378" s="148"/>
    </row>
    <row r="379" spans="2:9" x14ac:dyDescent="0.15">
      <c r="B379" s="88">
        <v>45825</v>
      </c>
      <c r="C379" s="148"/>
      <c r="D379" s="148"/>
      <c r="E379" s="148"/>
      <c r="F379" s="148"/>
      <c r="G379" s="148"/>
      <c r="H379" s="165"/>
      <c r="I379" s="148"/>
    </row>
    <row r="380" spans="2:9" x14ac:dyDescent="0.15">
      <c r="B380" s="88">
        <v>45832</v>
      </c>
      <c r="C380" s="148"/>
      <c r="D380" s="148"/>
      <c r="E380" s="148"/>
      <c r="F380" s="148"/>
      <c r="G380" s="148"/>
      <c r="H380" s="166"/>
      <c r="I380" s="148"/>
    </row>
    <row r="381" spans="2:9" x14ac:dyDescent="0.15">
      <c r="B381" s="88">
        <v>45839</v>
      </c>
      <c r="C381" s="148"/>
      <c r="D381" s="148"/>
      <c r="E381" s="148"/>
      <c r="F381" s="148"/>
      <c r="G381" s="148"/>
      <c r="H381" s="164">
        <v>55</v>
      </c>
      <c r="I381" s="148"/>
    </row>
    <row r="382" spans="2:9" x14ac:dyDescent="0.15">
      <c r="B382" s="88">
        <v>45853</v>
      </c>
      <c r="C382" s="148"/>
      <c r="D382" s="148"/>
      <c r="E382" s="148"/>
      <c r="F382" s="148"/>
      <c r="G382" s="148"/>
      <c r="H382" s="165"/>
      <c r="I382" s="148"/>
    </row>
    <row r="383" spans="2:9" x14ac:dyDescent="0.15">
      <c r="B383" s="88">
        <v>45860</v>
      </c>
      <c r="C383" s="148"/>
      <c r="D383" s="148"/>
      <c r="E383" s="148"/>
      <c r="F383" s="148"/>
      <c r="G383" s="148"/>
      <c r="H383" s="165"/>
      <c r="I383" s="148"/>
    </row>
    <row r="384" spans="2:9" ht="13.5" customHeight="1" x14ac:dyDescent="0.15">
      <c r="B384" s="88">
        <v>45867</v>
      </c>
      <c r="C384" s="148"/>
      <c r="D384" s="148"/>
      <c r="E384" s="148"/>
      <c r="F384" s="148"/>
      <c r="G384" s="148"/>
      <c r="H384" s="166"/>
      <c r="I384" s="148"/>
    </row>
    <row r="385" spans="2:9" x14ac:dyDescent="0.15">
      <c r="B385" s="88">
        <v>45874</v>
      </c>
      <c r="C385" s="148"/>
      <c r="D385" s="148"/>
      <c r="E385" s="148"/>
      <c r="F385" s="148"/>
      <c r="G385" s="148"/>
      <c r="H385" s="164">
        <v>55</v>
      </c>
      <c r="I385" s="148"/>
    </row>
    <row r="386" spans="2:9" x14ac:dyDescent="0.15">
      <c r="B386" s="88">
        <v>45888</v>
      </c>
      <c r="C386" s="148"/>
      <c r="D386" s="148"/>
      <c r="E386" s="148"/>
      <c r="F386" s="148"/>
      <c r="G386" s="148"/>
      <c r="H386" s="165"/>
      <c r="I386" s="148"/>
    </row>
    <row r="387" spans="2:9" x14ac:dyDescent="0.15">
      <c r="B387" s="88">
        <v>45895</v>
      </c>
      <c r="C387" s="148"/>
      <c r="D387" s="148"/>
      <c r="E387" s="148"/>
      <c r="F387" s="148"/>
      <c r="G387" s="148"/>
      <c r="H387" s="166"/>
      <c r="I387" s="148"/>
    </row>
    <row r="388" spans="2:9" ht="13.5" customHeight="1" x14ac:dyDescent="0.15">
      <c r="B388" s="88">
        <v>45902</v>
      </c>
      <c r="C388" s="148"/>
      <c r="D388" s="148"/>
      <c r="E388" s="148"/>
      <c r="F388" s="148"/>
      <c r="G388" s="148"/>
      <c r="H388" s="164">
        <v>55</v>
      </c>
      <c r="I388" s="148"/>
    </row>
    <row r="389" spans="2:9" ht="14.25" customHeight="1" x14ac:dyDescent="0.15">
      <c r="B389" s="88">
        <v>45916</v>
      </c>
      <c r="C389" s="148"/>
      <c r="D389" s="148"/>
      <c r="E389" s="148"/>
      <c r="F389" s="148"/>
      <c r="G389" s="148"/>
      <c r="H389" s="165"/>
      <c r="I389" s="148"/>
    </row>
    <row r="390" spans="2:9" ht="13.5" customHeight="1" x14ac:dyDescent="0.15">
      <c r="B390" s="88">
        <v>45930</v>
      </c>
      <c r="C390" s="148"/>
      <c r="D390" s="148"/>
      <c r="E390" s="148"/>
      <c r="F390" s="148"/>
      <c r="G390" s="148"/>
      <c r="H390" s="166"/>
      <c r="I390" s="148"/>
    </row>
    <row r="391" spans="2:9" x14ac:dyDescent="0.15">
      <c r="B391" s="88">
        <v>45937</v>
      </c>
      <c r="C391" s="148"/>
      <c r="D391" s="148"/>
      <c r="E391" s="148"/>
      <c r="F391" s="148"/>
      <c r="G391" s="148"/>
      <c r="H391" s="164">
        <v>56</v>
      </c>
      <c r="I391" s="148"/>
    </row>
    <row r="392" spans="2:9" x14ac:dyDescent="0.15">
      <c r="B392" s="88">
        <v>45951</v>
      </c>
      <c r="C392" s="148"/>
      <c r="D392" s="148"/>
      <c r="E392" s="148"/>
      <c r="F392" s="148"/>
      <c r="G392" s="148"/>
      <c r="H392" s="165"/>
      <c r="I392" s="148"/>
    </row>
    <row r="393" spans="2:9" x14ac:dyDescent="0.15">
      <c r="B393" s="88">
        <v>45958</v>
      </c>
      <c r="C393" s="148"/>
      <c r="D393" s="148"/>
      <c r="E393" s="148"/>
      <c r="F393" s="148"/>
      <c r="G393" s="148"/>
      <c r="H393" s="166"/>
      <c r="I393" s="148"/>
    </row>
    <row r="394" spans="2:9" ht="13.5" customHeight="1" x14ac:dyDescent="0.15">
      <c r="B394" s="88">
        <v>45965</v>
      </c>
      <c r="C394" s="148"/>
      <c r="D394" s="148"/>
      <c r="E394" s="148"/>
      <c r="F394" s="148"/>
      <c r="G394" s="148"/>
      <c r="H394" s="164">
        <v>56</v>
      </c>
      <c r="I394" s="148"/>
    </row>
    <row r="395" spans="2:9" x14ac:dyDescent="0.15">
      <c r="B395" s="88">
        <v>45979</v>
      </c>
      <c r="C395" s="148"/>
      <c r="D395" s="148"/>
      <c r="E395" s="148"/>
      <c r="F395" s="148"/>
      <c r="G395" s="148"/>
      <c r="H395" s="165"/>
      <c r="I395" s="148"/>
    </row>
    <row r="396" spans="2:9" x14ac:dyDescent="0.15">
      <c r="B396" s="88">
        <v>45986</v>
      </c>
      <c r="C396" s="148"/>
      <c r="D396" s="148"/>
      <c r="E396" s="148"/>
      <c r="F396" s="148"/>
      <c r="G396" s="148"/>
      <c r="H396" s="166"/>
      <c r="I396" s="148"/>
    </row>
    <row r="397" spans="2:9" ht="13.5" customHeight="1" x14ac:dyDescent="0.15">
      <c r="B397" s="88">
        <v>45993</v>
      </c>
      <c r="C397" s="148"/>
      <c r="D397" s="148"/>
      <c r="E397" s="148"/>
      <c r="F397" s="148"/>
      <c r="G397" s="148"/>
      <c r="H397" s="164">
        <v>56</v>
      </c>
      <c r="I397" s="148"/>
    </row>
    <row r="398" spans="2:9" ht="13.5" customHeight="1" x14ac:dyDescent="0.15">
      <c r="B398" s="88">
        <v>46007</v>
      </c>
      <c r="C398" s="148"/>
      <c r="D398" s="148"/>
      <c r="E398" s="148"/>
      <c r="F398" s="148"/>
      <c r="G398" s="148"/>
      <c r="H398" s="165"/>
      <c r="I398" s="148"/>
    </row>
    <row r="399" spans="2:9" x14ac:dyDescent="0.15">
      <c r="B399" s="88">
        <v>46014</v>
      </c>
      <c r="C399" s="148"/>
      <c r="D399" s="148"/>
      <c r="E399" s="148"/>
      <c r="F399" s="148"/>
      <c r="G399" s="148"/>
      <c r="H399" s="166"/>
      <c r="I399" s="148"/>
    </row>
    <row r="400" spans="2:9" ht="13.5" customHeight="1" x14ac:dyDescent="0.15">
      <c r="B400" s="88">
        <v>46028</v>
      </c>
      <c r="C400" s="148"/>
      <c r="D400" s="148"/>
      <c r="E400" s="148"/>
      <c r="F400" s="148"/>
      <c r="G400" s="148"/>
      <c r="H400" s="164">
        <v>56</v>
      </c>
      <c r="I400" s="148"/>
    </row>
    <row r="401" spans="2:9" x14ac:dyDescent="0.15">
      <c r="B401" s="88">
        <v>46042</v>
      </c>
      <c r="C401" s="148"/>
      <c r="D401" s="148"/>
      <c r="E401" s="148"/>
      <c r="F401" s="148"/>
      <c r="G401" s="148"/>
      <c r="H401" s="165"/>
      <c r="I401" s="148"/>
    </row>
    <row r="402" spans="2:9" x14ac:dyDescent="0.15">
      <c r="B402" s="88">
        <v>46049</v>
      </c>
      <c r="C402" s="148"/>
      <c r="D402" s="148"/>
      <c r="E402" s="148"/>
      <c r="F402" s="148"/>
      <c r="G402" s="148"/>
      <c r="H402" s="166"/>
      <c r="I402" s="148"/>
    </row>
    <row r="403" spans="2:9" x14ac:dyDescent="0.15">
      <c r="B403" s="88">
        <v>46056</v>
      </c>
      <c r="C403" s="148"/>
      <c r="D403" s="148"/>
      <c r="E403" s="148"/>
      <c r="F403" s="148"/>
      <c r="G403" s="148"/>
      <c r="H403" s="164">
        <v>55</v>
      </c>
      <c r="I403" s="148"/>
    </row>
    <row r="404" spans="2:9" x14ac:dyDescent="0.15">
      <c r="B404" s="88">
        <v>46070</v>
      </c>
      <c r="C404" s="148"/>
      <c r="D404" s="148"/>
      <c r="E404" s="148"/>
      <c r="F404" s="148"/>
      <c r="G404" s="148"/>
      <c r="H404" s="165"/>
      <c r="I404" s="148"/>
    </row>
    <row r="405" spans="2:9" x14ac:dyDescent="0.15">
      <c r="B405" s="88">
        <v>46077</v>
      </c>
      <c r="C405" s="148"/>
      <c r="D405" s="148"/>
      <c r="E405" s="148"/>
      <c r="F405" s="148"/>
      <c r="G405" s="148"/>
      <c r="H405" s="166"/>
      <c r="I405" s="148"/>
    </row>
    <row r="406" spans="2:9" x14ac:dyDescent="0.15">
      <c r="B406" s="88">
        <v>46084</v>
      </c>
      <c r="C406" s="148"/>
      <c r="D406" s="148"/>
      <c r="E406" s="148"/>
      <c r="F406" s="148"/>
      <c r="G406" s="148"/>
      <c r="H406" s="164">
        <v>55</v>
      </c>
      <c r="I406" s="148"/>
    </row>
    <row r="407" spans="2:9" x14ac:dyDescent="0.15">
      <c r="B407" s="88">
        <v>46098</v>
      </c>
      <c r="C407" s="148"/>
      <c r="D407" s="148"/>
      <c r="E407" s="148"/>
      <c r="F407" s="148"/>
      <c r="G407" s="148"/>
      <c r="H407" s="165"/>
      <c r="I407" s="148"/>
    </row>
    <row r="408" spans="2:9" ht="13.5" customHeight="1" x14ac:dyDescent="0.15">
      <c r="B408" s="88">
        <v>46105</v>
      </c>
      <c r="C408" s="148"/>
      <c r="D408" s="148"/>
      <c r="E408" s="148"/>
      <c r="F408" s="148"/>
      <c r="G408" s="148"/>
      <c r="H408" s="165"/>
      <c r="I408" s="148"/>
    </row>
    <row r="409" spans="2:9" x14ac:dyDescent="0.15">
      <c r="B409" s="88">
        <v>46112</v>
      </c>
      <c r="C409" s="148"/>
      <c r="D409" s="148"/>
      <c r="E409" s="148"/>
      <c r="F409" s="148"/>
      <c r="G409" s="148"/>
      <c r="H409" s="166"/>
      <c r="I409" s="148"/>
    </row>
    <row r="410" spans="2:9" x14ac:dyDescent="0.15">
      <c r="B410" t="s">
        <v>210</v>
      </c>
      <c r="F410" t="s">
        <v>201</v>
      </c>
      <c r="H410" s="5">
        <f>SUM(H412:H451)</f>
        <v>3307</v>
      </c>
    </row>
    <row r="411" spans="2:9" x14ac:dyDescent="0.15">
      <c r="B411" s="9" t="s">
        <v>2</v>
      </c>
      <c r="C411" s="9" t="s">
        <v>3</v>
      </c>
      <c r="D411" s="9" t="s">
        <v>4</v>
      </c>
      <c r="E411" s="9" t="s">
        <v>5</v>
      </c>
      <c r="F411" s="9" t="s">
        <v>6</v>
      </c>
      <c r="G411" s="9" t="s">
        <v>180</v>
      </c>
      <c r="H411" s="9" t="s">
        <v>8</v>
      </c>
      <c r="I411" s="9" t="s">
        <v>9</v>
      </c>
    </row>
    <row r="412" spans="2:9" ht="13.5" customHeight="1" x14ac:dyDescent="0.15">
      <c r="B412" s="88">
        <v>45748</v>
      </c>
      <c r="C412" s="148" t="s">
        <v>211</v>
      </c>
      <c r="D412" s="148" t="s">
        <v>212</v>
      </c>
      <c r="E412" s="148" t="s">
        <v>213</v>
      </c>
      <c r="F412" s="148" t="s">
        <v>39</v>
      </c>
      <c r="G412" s="148" t="s">
        <v>214</v>
      </c>
      <c r="H412" s="164">
        <v>237</v>
      </c>
      <c r="I412" s="148" t="s">
        <v>215</v>
      </c>
    </row>
    <row r="413" spans="2:9" x14ac:dyDescent="0.15">
      <c r="B413" s="88">
        <v>45762</v>
      </c>
      <c r="C413" s="148"/>
      <c r="D413" s="148"/>
      <c r="E413" s="148"/>
      <c r="F413" s="148"/>
      <c r="G413" s="148"/>
      <c r="H413" s="165"/>
      <c r="I413" s="148"/>
    </row>
    <row r="414" spans="2:9" x14ac:dyDescent="0.15">
      <c r="B414" s="88">
        <v>45769</v>
      </c>
      <c r="C414" s="148"/>
      <c r="D414" s="148"/>
      <c r="E414" s="148"/>
      <c r="F414" s="148"/>
      <c r="G414" s="148"/>
      <c r="H414" s="165"/>
      <c r="I414" s="148"/>
    </row>
    <row r="415" spans="2:9" x14ac:dyDescent="0.15">
      <c r="B415" s="88">
        <v>45776</v>
      </c>
      <c r="C415" s="148"/>
      <c r="D415" s="148"/>
      <c r="E415" s="148"/>
      <c r="F415" s="148"/>
      <c r="G415" s="148"/>
      <c r="H415" s="166"/>
      <c r="I415" s="148"/>
    </row>
    <row r="416" spans="2:9" x14ac:dyDescent="0.15">
      <c r="B416" s="88">
        <v>45783</v>
      </c>
      <c r="C416" s="148"/>
      <c r="D416" s="148"/>
      <c r="E416" s="148"/>
      <c r="F416" s="148"/>
      <c r="G416" s="148"/>
      <c r="H416" s="164">
        <v>246</v>
      </c>
      <c r="I416" s="148"/>
    </row>
    <row r="417" spans="2:9" x14ac:dyDescent="0.15">
      <c r="B417" s="88">
        <v>45797</v>
      </c>
      <c r="C417" s="148"/>
      <c r="D417" s="148"/>
      <c r="E417" s="148"/>
      <c r="F417" s="148"/>
      <c r="G417" s="148"/>
      <c r="H417" s="165"/>
      <c r="I417" s="148"/>
    </row>
    <row r="418" spans="2:9" x14ac:dyDescent="0.15">
      <c r="B418" s="88">
        <v>45804</v>
      </c>
      <c r="C418" s="148"/>
      <c r="D418" s="148"/>
      <c r="E418" s="148"/>
      <c r="F418" s="148"/>
      <c r="G418" s="148"/>
      <c r="H418" s="166"/>
      <c r="I418" s="148"/>
    </row>
    <row r="419" spans="2:9" x14ac:dyDescent="0.15">
      <c r="B419" s="88">
        <v>45811</v>
      </c>
      <c r="C419" s="148"/>
      <c r="D419" s="148"/>
      <c r="E419" s="148"/>
      <c r="F419" s="148"/>
      <c r="G419" s="148"/>
      <c r="H419" s="164">
        <v>252</v>
      </c>
      <c r="I419" s="148"/>
    </row>
    <row r="420" spans="2:9" x14ac:dyDescent="0.15">
      <c r="B420" s="88">
        <v>45825</v>
      </c>
      <c r="C420" s="148"/>
      <c r="D420" s="148"/>
      <c r="E420" s="148"/>
      <c r="F420" s="148"/>
      <c r="G420" s="148"/>
      <c r="H420" s="165"/>
      <c r="I420" s="148"/>
    </row>
    <row r="421" spans="2:9" x14ac:dyDescent="0.15">
      <c r="B421" s="88">
        <v>45832</v>
      </c>
      <c r="C421" s="148"/>
      <c r="D421" s="148"/>
      <c r="E421" s="148"/>
      <c r="F421" s="148"/>
      <c r="G421" s="148"/>
      <c r="H421" s="166"/>
      <c r="I421" s="148"/>
    </row>
    <row r="422" spans="2:9" x14ac:dyDescent="0.15">
      <c r="B422" s="88">
        <v>45839</v>
      </c>
      <c r="C422" s="148"/>
      <c r="D422" s="148"/>
      <c r="E422" s="148"/>
      <c r="F422" s="148"/>
      <c r="G422" s="148"/>
      <c r="H422" s="164">
        <v>348</v>
      </c>
      <c r="I422" s="148"/>
    </row>
    <row r="423" spans="2:9" x14ac:dyDescent="0.15">
      <c r="B423" s="88">
        <v>45853</v>
      </c>
      <c r="C423" s="148"/>
      <c r="D423" s="148"/>
      <c r="E423" s="148"/>
      <c r="F423" s="148"/>
      <c r="G423" s="148"/>
      <c r="H423" s="165"/>
      <c r="I423" s="148"/>
    </row>
    <row r="424" spans="2:9" ht="13.5" customHeight="1" x14ac:dyDescent="0.15">
      <c r="B424" s="88">
        <v>45860</v>
      </c>
      <c r="C424" s="148"/>
      <c r="D424" s="148"/>
      <c r="E424" s="148"/>
      <c r="F424" s="148"/>
      <c r="G424" s="148"/>
      <c r="H424" s="165"/>
      <c r="I424" s="148"/>
    </row>
    <row r="425" spans="2:9" ht="13.5" customHeight="1" x14ac:dyDescent="0.15">
      <c r="B425" s="88">
        <v>45867</v>
      </c>
      <c r="C425" s="148"/>
      <c r="D425" s="148"/>
      <c r="E425" s="148"/>
      <c r="F425" s="148"/>
      <c r="G425" s="148"/>
      <c r="H425" s="166"/>
      <c r="I425" s="148"/>
    </row>
    <row r="426" spans="2:9" x14ac:dyDescent="0.15">
      <c r="B426" s="88">
        <v>45874</v>
      </c>
      <c r="C426" s="148"/>
      <c r="D426" s="148"/>
      <c r="E426" s="148"/>
      <c r="F426" s="148"/>
      <c r="G426" s="148"/>
      <c r="H426" s="167">
        <v>264</v>
      </c>
      <c r="I426" s="148"/>
    </row>
    <row r="427" spans="2:9" x14ac:dyDescent="0.15">
      <c r="B427" s="88">
        <v>45888</v>
      </c>
      <c r="C427" s="148"/>
      <c r="D427" s="148"/>
      <c r="E427" s="148"/>
      <c r="F427" s="148"/>
      <c r="G427" s="148"/>
      <c r="H427" s="167"/>
      <c r="I427" s="148"/>
    </row>
    <row r="428" spans="2:9" x14ac:dyDescent="0.15">
      <c r="B428" s="88">
        <v>45895</v>
      </c>
      <c r="C428" s="148"/>
      <c r="D428" s="148"/>
      <c r="E428" s="148"/>
      <c r="F428" s="148"/>
      <c r="G428" s="148"/>
      <c r="H428" s="167"/>
      <c r="I428" s="148"/>
    </row>
    <row r="429" spans="2:9" ht="13.5" customHeight="1" x14ac:dyDescent="0.15">
      <c r="B429" s="88">
        <v>45902</v>
      </c>
      <c r="C429" s="148"/>
      <c r="D429" s="148"/>
      <c r="E429" s="148"/>
      <c r="F429" s="148"/>
      <c r="G429" s="148"/>
      <c r="H429" s="167">
        <v>364</v>
      </c>
      <c r="I429" s="148"/>
    </row>
    <row r="430" spans="2:9" x14ac:dyDescent="0.15">
      <c r="B430" s="88">
        <v>45916</v>
      </c>
      <c r="C430" s="148"/>
      <c r="D430" s="148"/>
      <c r="E430" s="148"/>
      <c r="F430" s="148"/>
      <c r="G430" s="148"/>
      <c r="H430" s="167"/>
      <c r="I430" s="148"/>
    </row>
    <row r="431" spans="2:9" x14ac:dyDescent="0.15">
      <c r="B431" s="88">
        <v>46288</v>
      </c>
      <c r="C431" s="148"/>
      <c r="D431" s="148"/>
      <c r="E431" s="148"/>
      <c r="F431" s="148"/>
      <c r="G431" s="148"/>
      <c r="H431" s="167"/>
      <c r="I431" s="148"/>
    </row>
    <row r="432" spans="2:9" x14ac:dyDescent="0.15">
      <c r="B432" s="88">
        <v>45930</v>
      </c>
      <c r="C432" s="148"/>
      <c r="D432" s="148"/>
      <c r="E432" s="148"/>
      <c r="F432" s="148"/>
      <c r="G432" s="148"/>
      <c r="H432" s="167"/>
      <c r="I432" s="148"/>
    </row>
    <row r="433" spans="2:9" ht="13.5" customHeight="1" x14ac:dyDescent="0.15">
      <c r="B433" s="88">
        <v>45937</v>
      </c>
      <c r="C433" s="148"/>
      <c r="D433" s="148"/>
      <c r="E433" s="148"/>
      <c r="F433" s="148"/>
      <c r="G433" s="148"/>
      <c r="H433" s="164">
        <v>270</v>
      </c>
      <c r="I433" s="148"/>
    </row>
    <row r="434" spans="2:9" x14ac:dyDescent="0.15">
      <c r="B434" s="88">
        <v>45951</v>
      </c>
      <c r="C434" s="148"/>
      <c r="D434" s="148"/>
      <c r="E434" s="148"/>
      <c r="F434" s="148"/>
      <c r="G434" s="148"/>
      <c r="H434" s="165"/>
      <c r="I434" s="148"/>
    </row>
    <row r="435" spans="2:9" x14ac:dyDescent="0.15">
      <c r="B435" s="88">
        <v>45958</v>
      </c>
      <c r="C435" s="148"/>
      <c r="D435" s="148"/>
      <c r="E435" s="148"/>
      <c r="F435" s="148"/>
      <c r="G435" s="148"/>
      <c r="H435" s="166"/>
      <c r="I435" s="148"/>
    </row>
    <row r="436" spans="2:9" x14ac:dyDescent="0.15">
      <c r="B436" s="88">
        <v>45965</v>
      </c>
      <c r="C436" s="148"/>
      <c r="D436" s="148"/>
      <c r="E436" s="148"/>
      <c r="F436" s="148"/>
      <c r="G436" s="148"/>
      <c r="H436" s="164">
        <v>282</v>
      </c>
      <c r="I436" s="148"/>
    </row>
    <row r="437" spans="2:9" x14ac:dyDescent="0.15">
      <c r="B437" s="88">
        <v>45979</v>
      </c>
      <c r="C437" s="148"/>
      <c r="D437" s="148"/>
      <c r="E437" s="148"/>
      <c r="F437" s="148"/>
      <c r="G437" s="148"/>
      <c r="H437" s="165"/>
      <c r="I437" s="148"/>
    </row>
    <row r="438" spans="2:9" x14ac:dyDescent="0.15">
      <c r="B438" s="88">
        <v>45986</v>
      </c>
      <c r="C438" s="148"/>
      <c r="D438" s="148"/>
      <c r="E438" s="148"/>
      <c r="F438" s="148"/>
      <c r="G438" s="148"/>
      <c r="H438" s="166"/>
      <c r="I438" s="148"/>
    </row>
    <row r="439" spans="2:9" x14ac:dyDescent="0.15">
      <c r="B439" s="88">
        <v>45993</v>
      </c>
      <c r="C439" s="148"/>
      <c r="D439" s="148"/>
      <c r="E439" s="148"/>
      <c r="F439" s="148"/>
      <c r="G439" s="148"/>
      <c r="H439" s="164">
        <v>279</v>
      </c>
      <c r="I439" s="148"/>
    </row>
    <row r="440" spans="2:9" x14ac:dyDescent="0.15">
      <c r="B440" s="88">
        <v>46007</v>
      </c>
      <c r="C440" s="148"/>
      <c r="D440" s="148"/>
      <c r="E440" s="148"/>
      <c r="F440" s="148"/>
      <c r="G440" s="148"/>
      <c r="H440" s="165"/>
      <c r="I440" s="148"/>
    </row>
    <row r="441" spans="2:9" x14ac:dyDescent="0.15">
      <c r="B441" s="88">
        <v>46014</v>
      </c>
      <c r="C441" s="148"/>
      <c r="D441" s="148"/>
      <c r="E441" s="148"/>
      <c r="F441" s="148"/>
      <c r="G441" s="148"/>
      <c r="H441" s="166"/>
      <c r="I441" s="148"/>
    </row>
    <row r="442" spans="2:9" x14ac:dyDescent="0.15">
      <c r="B442" s="88">
        <v>46028</v>
      </c>
      <c r="C442" s="148"/>
      <c r="D442" s="148"/>
      <c r="E442" s="148"/>
      <c r="F442" s="148"/>
      <c r="G442" s="148"/>
      <c r="H442" s="164">
        <v>267</v>
      </c>
      <c r="I442" s="148"/>
    </row>
    <row r="443" spans="2:9" x14ac:dyDescent="0.15">
      <c r="B443" s="88">
        <v>46042</v>
      </c>
      <c r="C443" s="148"/>
      <c r="D443" s="148"/>
      <c r="E443" s="148"/>
      <c r="F443" s="148"/>
      <c r="G443" s="148"/>
      <c r="H443" s="165"/>
      <c r="I443" s="148"/>
    </row>
    <row r="444" spans="2:9" x14ac:dyDescent="0.15">
      <c r="B444" s="88">
        <v>46049</v>
      </c>
      <c r="C444" s="148"/>
      <c r="D444" s="148"/>
      <c r="E444" s="148"/>
      <c r="F444" s="148"/>
      <c r="G444" s="148"/>
      <c r="H444" s="166"/>
      <c r="I444" s="148"/>
    </row>
    <row r="445" spans="2:9" x14ac:dyDescent="0.15">
      <c r="B445" s="88">
        <v>46056</v>
      </c>
      <c r="C445" s="148"/>
      <c r="D445" s="148"/>
      <c r="E445" s="148"/>
      <c r="F445" s="148"/>
      <c r="G445" s="148"/>
      <c r="H445" s="167">
        <v>258</v>
      </c>
      <c r="I445" s="148"/>
    </row>
    <row r="446" spans="2:9" x14ac:dyDescent="0.15">
      <c r="B446" s="88">
        <v>46070</v>
      </c>
      <c r="C446" s="148"/>
      <c r="D446" s="148"/>
      <c r="E446" s="148"/>
      <c r="F446" s="148"/>
      <c r="G446" s="148"/>
      <c r="H446" s="167"/>
      <c r="I446" s="148"/>
    </row>
    <row r="447" spans="2:9" ht="13.5" customHeight="1" x14ac:dyDescent="0.15">
      <c r="B447" s="88">
        <v>46077</v>
      </c>
      <c r="C447" s="148"/>
      <c r="D447" s="148"/>
      <c r="E447" s="148"/>
      <c r="F447" s="148"/>
      <c r="G447" s="148"/>
      <c r="H447" s="167"/>
      <c r="I447" s="148"/>
    </row>
    <row r="448" spans="2:9" ht="13.5" customHeight="1" x14ac:dyDescent="0.15">
      <c r="B448" s="88">
        <v>46084</v>
      </c>
      <c r="C448" s="148"/>
      <c r="D448" s="148"/>
      <c r="E448" s="148"/>
      <c r="F448" s="148"/>
      <c r="G448" s="148"/>
      <c r="H448" s="164">
        <v>240</v>
      </c>
      <c r="I448" s="148"/>
    </row>
    <row r="449" spans="2:9" ht="13.5" customHeight="1" x14ac:dyDescent="0.15">
      <c r="B449" s="88">
        <v>46098</v>
      </c>
      <c r="C449" s="148"/>
      <c r="D449" s="148"/>
      <c r="E449" s="148"/>
      <c r="F449" s="148"/>
      <c r="G449" s="148"/>
      <c r="H449" s="165"/>
      <c r="I449" s="148"/>
    </row>
    <row r="450" spans="2:9" ht="13.5" customHeight="1" x14ac:dyDescent="0.15">
      <c r="B450" s="88">
        <v>46105</v>
      </c>
      <c r="C450" s="148"/>
      <c r="D450" s="148"/>
      <c r="E450" s="148"/>
      <c r="F450" s="148"/>
      <c r="G450" s="148"/>
      <c r="H450" s="165"/>
      <c r="I450" s="148"/>
    </row>
    <row r="451" spans="2:9" ht="13.5" customHeight="1" x14ac:dyDescent="0.15">
      <c r="B451" s="88">
        <v>46112</v>
      </c>
      <c r="C451" s="148"/>
      <c r="D451" s="148"/>
      <c r="E451" s="148"/>
      <c r="F451" s="148"/>
      <c r="G451" s="148"/>
      <c r="H451" s="166"/>
      <c r="I451" s="148"/>
    </row>
    <row r="452" spans="2:9" ht="13.5" customHeight="1" x14ac:dyDescent="0.15">
      <c r="B452" t="s">
        <v>216</v>
      </c>
      <c r="F452" t="s">
        <v>1002</v>
      </c>
      <c r="G452" s="4"/>
      <c r="H452" s="5">
        <f>SUM(H454:H498)</f>
        <v>489</v>
      </c>
    </row>
    <row r="453" spans="2:9" ht="13.5" customHeight="1" x14ac:dyDescent="0.15">
      <c r="B453" s="9" t="s">
        <v>2</v>
      </c>
      <c r="C453" s="9" t="s">
        <v>3</v>
      </c>
      <c r="D453" s="9" t="s">
        <v>4</v>
      </c>
      <c r="E453" s="9" t="s">
        <v>5</v>
      </c>
      <c r="F453" s="9" t="s">
        <v>6</v>
      </c>
      <c r="G453" s="9" t="s">
        <v>180</v>
      </c>
      <c r="H453" s="9" t="s">
        <v>8</v>
      </c>
      <c r="I453" s="9" t="s">
        <v>9</v>
      </c>
    </row>
    <row r="454" spans="2:9" ht="13.5" customHeight="1" x14ac:dyDescent="0.15">
      <c r="B454" s="88">
        <v>45749</v>
      </c>
      <c r="C454" s="157" t="s">
        <v>217</v>
      </c>
      <c r="D454" s="149" t="s">
        <v>10</v>
      </c>
      <c r="E454" s="149" t="s">
        <v>47</v>
      </c>
      <c r="F454" s="149" t="s">
        <v>14</v>
      </c>
      <c r="G454" s="149" t="s">
        <v>195</v>
      </c>
      <c r="H454" s="41">
        <v>11</v>
      </c>
      <c r="I454" s="163" t="s">
        <v>993</v>
      </c>
    </row>
    <row r="455" spans="2:9" ht="13.5" customHeight="1" x14ac:dyDescent="0.15">
      <c r="B455" s="88">
        <v>45756</v>
      </c>
      <c r="C455" s="158"/>
      <c r="D455" s="150"/>
      <c r="E455" s="150"/>
      <c r="F455" s="150"/>
      <c r="G455" s="150"/>
      <c r="H455" s="41">
        <v>10</v>
      </c>
      <c r="I455" s="163"/>
    </row>
    <row r="456" spans="2:9" ht="13.5" customHeight="1" x14ac:dyDescent="0.15">
      <c r="B456" s="88">
        <v>45763</v>
      </c>
      <c r="C456" s="158"/>
      <c r="D456" s="150"/>
      <c r="E456" s="150"/>
      <c r="F456" s="150"/>
      <c r="G456" s="150"/>
      <c r="H456" s="41">
        <v>11</v>
      </c>
      <c r="I456" s="163"/>
    </row>
    <row r="457" spans="2:9" ht="13.5" customHeight="1" x14ac:dyDescent="0.15">
      <c r="B457" s="88">
        <v>45770</v>
      </c>
      <c r="C457" s="158"/>
      <c r="D457" s="150"/>
      <c r="E457" s="150"/>
      <c r="F457" s="150"/>
      <c r="G457" s="150"/>
      <c r="H457" s="41">
        <v>13</v>
      </c>
      <c r="I457" s="163"/>
    </row>
    <row r="458" spans="2:9" ht="13.5" customHeight="1" x14ac:dyDescent="0.15">
      <c r="B458" s="88">
        <v>45784</v>
      </c>
      <c r="C458" s="158"/>
      <c r="D458" s="150"/>
      <c r="E458" s="150"/>
      <c r="F458" s="150"/>
      <c r="G458" s="150"/>
      <c r="H458" s="41">
        <v>13</v>
      </c>
      <c r="I458" s="163" t="s">
        <v>992</v>
      </c>
    </row>
    <row r="459" spans="2:9" ht="13.5" customHeight="1" x14ac:dyDescent="0.15">
      <c r="B459" s="88">
        <v>45791</v>
      </c>
      <c r="C459" s="158"/>
      <c r="D459" s="150"/>
      <c r="E459" s="150"/>
      <c r="F459" s="150"/>
      <c r="G459" s="150"/>
      <c r="H459" s="41">
        <v>10</v>
      </c>
      <c r="I459" s="163"/>
    </row>
    <row r="460" spans="2:9" ht="14.25" customHeight="1" x14ac:dyDescent="0.15">
      <c r="B460" s="88">
        <v>45798</v>
      </c>
      <c r="C460" s="158"/>
      <c r="D460" s="150"/>
      <c r="E460" s="150"/>
      <c r="F460" s="150"/>
      <c r="G460" s="150"/>
      <c r="H460" s="41">
        <v>12</v>
      </c>
      <c r="I460" s="163"/>
    </row>
    <row r="461" spans="2:9" x14ac:dyDescent="0.15">
      <c r="B461" s="88">
        <v>45812</v>
      </c>
      <c r="C461" s="158"/>
      <c r="D461" s="150"/>
      <c r="E461" s="150"/>
      <c r="F461" s="150"/>
      <c r="G461" s="150"/>
      <c r="H461" s="41">
        <v>16</v>
      </c>
      <c r="I461" s="163" t="s">
        <v>993</v>
      </c>
    </row>
    <row r="462" spans="2:9" ht="13.5" customHeight="1" x14ac:dyDescent="0.15">
      <c r="B462" s="88">
        <v>45819</v>
      </c>
      <c r="C462" s="158"/>
      <c r="D462" s="150"/>
      <c r="E462" s="150"/>
      <c r="F462" s="150"/>
      <c r="G462" s="150"/>
      <c r="H462" s="41">
        <v>13</v>
      </c>
      <c r="I462" s="163"/>
    </row>
    <row r="463" spans="2:9" ht="13.5" customHeight="1" x14ac:dyDescent="0.15">
      <c r="B463" s="88">
        <v>45826</v>
      </c>
      <c r="C463" s="158"/>
      <c r="D463" s="150"/>
      <c r="E463" s="150"/>
      <c r="F463" s="150"/>
      <c r="G463" s="150"/>
      <c r="H463" s="41">
        <v>16</v>
      </c>
      <c r="I463" s="163"/>
    </row>
    <row r="464" spans="2:9" x14ac:dyDescent="0.15">
      <c r="B464" s="88">
        <v>45833</v>
      </c>
      <c r="C464" s="158"/>
      <c r="D464" s="150"/>
      <c r="E464" s="150"/>
      <c r="F464" s="150"/>
      <c r="G464" s="150"/>
      <c r="H464" s="41">
        <v>12</v>
      </c>
      <c r="I464" s="163"/>
    </row>
    <row r="465" spans="2:9" x14ac:dyDescent="0.15">
      <c r="B465" s="88">
        <v>45840</v>
      </c>
      <c r="C465" s="158"/>
      <c r="D465" s="150"/>
      <c r="E465" s="150"/>
      <c r="F465" s="150"/>
      <c r="G465" s="150"/>
      <c r="H465" s="41">
        <v>10</v>
      </c>
      <c r="I465" s="149" t="s">
        <v>1001</v>
      </c>
    </row>
    <row r="466" spans="2:9" ht="13.5" customHeight="1" x14ac:dyDescent="0.15">
      <c r="B466" s="88">
        <v>45847</v>
      </c>
      <c r="C466" s="158"/>
      <c r="D466" s="150"/>
      <c r="E466" s="150"/>
      <c r="F466" s="150"/>
      <c r="G466" s="150"/>
      <c r="H466" s="41">
        <v>12</v>
      </c>
      <c r="I466" s="150"/>
    </row>
    <row r="467" spans="2:9" x14ac:dyDescent="0.15">
      <c r="B467" s="88">
        <v>45854</v>
      </c>
      <c r="C467" s="158"/>
      <c r="D467" s="150"/>
      <c r="E467" s="150"/>
      <c r="F467" s="150"/>
      <c r="G467" s="150"/>
      <c r="H467" s="41">
        <v>18</v>
      </c>
      <c r="I467" s="150"/>
    </row>
    <row r="468" spans="2:9" x14ac:dyDescent="0.15">
      <c r="B468" s="88">
        <v>45861</v>
      </c>
      <c r="C468" s="158"/>
      <c r="D468" s="150"/>
      <c r="E468" s="150"/>
      <c r="F468" s="150"/>
      <c r="G468" s="150"/>
      <c r="H468" s="41">
        <v>9</v>
      </c>
      <c r="I468" s="150"/>
    </row>
    <row r="469" spans="2:9" ht="13.5" customHeight="1" x14ac:dyDescent="0.15">
      <c r="B469" s="88">
        <v>45868</v>
      </c>
      <c r="C469" s="158"/>
      <c r="D469" s="150"/>
      <c r="E469" s="150"/>
      <c r="F469" s="150"/>
      <c r="G469" s="150"/>
      <c r="H469" s="41">
        <v>10</v>
      </c>
      <c r="I469" s="151"/>
    </row>
    <row r="470" spans="2:9" ht="13.5" customHeight="1" x14ac:dyDescent="0.15">
      <c r="B470" s="88">
        <v>45875</v>
      </c>
      <c r="C470" s="158"/>
      <c r="D470" s="150"/>
      <c r="E470" s="150"/>
      <c r="F470" s="150"/>
      <c r="G470" s="150"/>
      <c r="H470" s="41">
        <v>9</v>
      </c>
      <c r="I470" s="163" t="s">
        <v>992</v>
      </c>
    </row>
    <row r="471" spans="2:9" ht="13.5" customHeight="1" x14ac:dyDescent="0.15">
      <c r="B471" s="88">
        <v>45889</v>
      </c>
      <c r="C471" s="158"/>
      <c r="D471" s="150"/>
      <c r="E471" s="150"/>
      <c r="F471" s="150"/>
      <c r="G471" s="150"/>
      <c r="H471" s="41">
        <v>7</v>
      </c>
      <c r="I471" s="163"/>
    </row>
    <row r="472" spans="2:9" ht="13.5" customHeight="1" x14ac:dyDescent="0.15">
      <c r="B472" s="88">
        <v>45896</v>
      </c>
      <c r="C472" s="158"/>
      <c r="D472" s="150"/>
      <c r="E472" s="150"/>
      <c r="F472" s="150"/>
      <c r="G472" s="150"/>
      <c r="H472" s="41">
        <v>8</v>
      </c>
      <c r="I472" s="163"/>
    </row>
    <row r="473" spans="2:9" ht="13.5" customHeight="1" x14ac:dyDescent="0.15">
      <c r="B473" s="88">
        <v>45903</v>
      </c>
      <c r="C473" s="158"/>
      <c r="D473" s="150"/>
      <c r="E473" s="150"/>
      <c r="F473" s="150"/>
      <c r="G473" s="150"/>
      <c r="H473" s="41">
        <v>10</v>
      </c>
      <c r="I473" s="163" t="s">
        <v>993</v>
      </c>
    </row>
    <row r="474" spans="2:9" ht="13.5" customHeight="1" x14ac:dyDescent="0.15">
      <c r="B474" s="88">
        <v>45910</v>
      </c>
      <c r="C474" s="158"/>
      <c r="D474" s="150"/>
      <c r="E474" s="150"/>
      <c r="F474" s="150"/>
      <c r="G474" s="150"/>
      <c r="H474" s="41">
        <v>9</v>
      </c>
      <c r="I474" s="163"/>
    </row>
    <row r="475" spans="2:9" ht="13.5" customHeight="1" x14ac:dyDescent="0.15">
      <c r="B475" s="88">
        <v>45917</v>
      </c>
      <c r="C475" s="158"/>
      <c r="D475" s="150"/>
      <c r="E475" s="150"/>
      <c r="F475" s="150"/>
      <c r="G475" s="150"/>
      <c r="H475" s="41">
        <v>10</v>
      </c>
      <c r="I475" s="163"/>
    </row>
    <row r="476" spans="2:9" ht="13.5" customHeight="1" x14ac:dyDescent="0.15">
      <c r="B476" s="88">
        <v>45924</v>
      </c>
      <c r="C476" s="158"/>
      <c r="D476" s="150"/>
      <c r="E476" s="150"/>
      <c r="F476" s="150"/>
      <c r="G476" s="150"/>
      <c r="H476" s="41">
        <v>10</v>
      </c>
      <c r="I476" s="163"/>
    </row>
    <row r="477" spans="2:9" ht="13.5" customHeight="1" x14ac:dyDescent="0.15">
      <c r="B477" s="88">
        <v>45931</v>
      </c>
      <c r="C477" s="158"/>
      <c r="D477" s="150"/>
      <c r="E477" s="150"/>
      <c r="F477" s="150"/>
      <c r="G477" s="150"/>
      <c r="H477" s="41">
        <v>9</v>
      </c>
      <c r="I477" s="149" t="s">
        <v>1001</v>
      </c>
    </row>
    <row r="478" spans="2:9" ht="13.5" customHeight="1" x14ac:dyDescent="0.15">
      <c r="B478" s="88">
        <v>45938</v>
      </c>
      <c r="C478" s="158"/>
      <c r="D478" s="150"/>
      <c r="E478" s="150"/>
      <c r="F478" s="150"/>
      <c r="G478" s="150"/>
      <c r="H478" s="41">
        <v>10</v>
      </c>
      <c r="I478" s="150"/>
    </row>
    <row r="479" spans="2:9" ht="13.5" customHeight="1" x14ac:dyDescent="0.15">
      <c r="B479" s="88">
        <v>45945</v>
      </c>
      <c r="C479" s="158"/>
      <c r="D479" s="150"/>
      <c r="E479" s="150"/>
      <c r="F479" s="150"/>
      <c r="G479" s="150"/>
      <c r="H479" s="40">
        <v>6</v>
      </c>
      <c r="I479" s="150"/>
    </row>
    <row r="480" spans="2:9" ht="13.5" customHeight="1" x14ac:dyDescent="0.15">
      <c r="B480" s="88">
        <v>45952</v>
      </c>
      <c r="C480" s="158"/>
      <c r="D480" s="150"/>
      <c r="E480" s="150"/>
      <c r="F480" s="150"/>
      <c r="G480" s="150"/>
      <c r="H480" s="40">
        <v>9</v>
      </c>
      <c r="I480" s="150"/>
    </row>
    <row r="481" spans="2:9" ht="13.5" customHeight="1" x14ac:dyDescent="0.15">
      <c r="B481" s="88">
        <v>45959</v>
      </c>
      <c r="C481" s="158"/>
      <c r="D481" s="150"/>
      <c r="E481" s="150"/>
      <c r="F481" s="150"/>
      <c r="G481" s="150"/>
      <c r="H481" s="40">
        <v>19</v>
      </c>
      <c r="I481" s="151"/>
    </row>
    <row r="482" spans="2:9" ht="13.5" customHeight="1" x14ac:dyDescent="0.15">
      <c r="B482" s="88">
        <v>45966</v>
      </c>
      <c r="C482" s="158"/>
      <c r="D482" s="150"/>
      <c r="E482" s="150"/>
      <c r="F482" s="150"/>
      <c r="G482" s="150"/>
      <c r="H482" s="40">
        <v>12</v>
      </c>
      <c r="I482" s="163" t="s">
        <v>992</v>
      </c>
    </row>
    <row r="483" spans="2:9" ht="13.5" customHeight="1" x14ac:dyDescent="0.15">
      <c r="B483" s="88">
        <v>45973</v>
      </c>
      <c r="C483" s="158"/>
      <c r="D483" s="150"/>
      <c r="E483" s="150"/>
      <c r="F483" s="150"/>
      <c r="G483" s="150"/>
      <c r="H483" s="40">
        <v>11</v>
      </c>
      <c r="I483" s="163"/>
    </row>
    <row r="484" spans="2:9" x14ac:dyDescent="0.15">
      <c r="B484" s="88">
        <v>45987</v>
      </c>
      <c r="C484" s="158"/>
      <c r="D484" s="150"/>
      <c r="E484" s="150"/>
      <c r="F484" s="150"/>
      <c r="G484" s="150"/>
      <c r="H484" s="40">
        <v>12</v>
      </c>
      <c r="I484" s="163"/>
    </row>
    <row r="485" spans="2:9" x14ac:dyDescent="0.15">
      <c r="B485" s="88">
        <v>46001</v>
      </c>
      <c r="C485" s="158"/>
      <c r="D485" s="150"/>
      <c r="E485" s="150"/>
      <c r="F485" s="150"/>
      <c r="G485" s="150"/>
      <c r="H485" s="40">
        <v>13</v>
      </c>
      <c r="I485" s="163" t="s">
        <v>992</v>
      </c>
    </row>
    <row r="486" spans="2:9" ht="13.5" customHeight="1" x14ac:dyDescent="0.15">
      <c r="B486" s="88">
        <v>46008</v>
      </c>
      <c r="C486" s="158"/>
      <c r="D486" s="150"/>
      <c r="E486" s="150"/>
      <c r="F486" s="150"/>
      <c r="G486" s="150"/>
      <c r="H486" s="40">
        <v>13</v>
      </c>
      <c r="I486" s="163"/>
    </row>
    <row r="487" spans="2:9" x14ac:dyDescent="0.15">
      <c r="B487" s="88">
        <v>46015</v>
      </c>
      <c r="C487" s="158"/>
      <c r="D487" s="150"/>
      <c r="E487" s="150"/>
      <c r="F487" s="150"/>
      <c r="G487" s="150"/>
      <c r="H487" s="40">
        <v>13</v>
      </c>
      <c r="I487" s="163"/>
    </row>
    <row r="488" spans="2:9" x14ac:dyDescent="0.15">
      <c r="B488" s="88">
        <v>46029</v>
      </c>
      <c r="C488" s="158"/>
      <c r="D488" s="150"/>
      <c r="E488" s="150"/>
      <c r="F488" s="150"/>
      <c r="G488" s="150"/>
      <c r="H488" s="40">
        <v>11</v>
      </c>
      <c r="I488" s="163" t="s">
        <v>993</v>
      </c>
    </row>
    <row r="489" spans="2:9" x14ac:dyDescent="0.15">
      <c r="B489" s="88">
        <v>46036</v>
      </c>
      <c r="C489" s="158"/>
      <c r="D489" s="150"/>
      <c r="E489" s="150"/>
      <c r="F489" s="150"/>
      <c r="G489" s="150"/>
      <c r="H489" s="40">
        <v>3</v>
      </c>
      <c r="I489" s="163"/>
    </row>
    <row r="490" spans="2:9" ht="13.5" customHeight="1" x14ac:dyDescent="0.15">
      <c r="B490" s="88">
        <v>46043</v>
      </c>
      <c r="C490" s="158"/>
      <c r="D490" s="150"/>
      <c r="E490" s="150"/>
      <c r="F490" s="150"/>
      <c r="G490" s="150"/>
      <c r="H490" s="40">
        <v>14</v>
      </c>
      <c r="I490" s="163"/>
    </row>
    <row r="491" spans="2:9" x14ac:dyDescent="0.15">
      <c r="B491" s="88">
        <v>46050</v>
      </c>
      <c r="C491" s="158"/>
      <c r="D491" s="150"/>
      <c r="E491" s="150"/>
      <c r="F491" s="150"/>
      <c r="G491" s="150"/>
      <c r="H491" s="40">
        <v>8</v>
      </c>
      <c r="I491" s="163"/>
    </row>
    <row r="492" spans="2:9" x14ac:dyDescent="0.15">
      <c r="B492" s="88">
        <v>46057</v>
      </c>
      <c r="C492" s="158"/>
      <c r="D492" s="150"/>
      <c r="E492" s="150"/>
      <c r="F492" s="150"/>
      <c r="G492" s="150"/>
      <c r="H492" s="40">
        <v>11</v>
      </c>
      <c r="I492" s="163" t="s">
        <v>992</v>
      </c>
    </row>
    <row r="493" spans="2:9" ht="14.25" customHeight="1" x14ac:dyDescent="0.15">
      <c r="B493" s="88">
        <v>46071</v>
      </c>
      <c r="C493" s="158"/>
      <c r="D493" s="150"/>
      <c r="E493" s="150"/>
      <c r="F493" s="150"/>
      <c r="G493" s="150"/>
      <c r="H493" s="40">
        <v>4</v>
      </c>
      <c r="I493" s="163"/>
    </row>
    <row r="494" spans="2:9" x14ac:dyDescent="0.15">
      <c r="B494" s="88">
        <v>46078</v>
      </c>
      <c r="C494" s="158"/>
      <c r="D494" s="150"/>
      <c r="E494" s="150"/>
      <c r="F494" s="150"/>
      <c r="G494" s="150"/>
      <c r="H494" s="40">
        <v>4</v>
      </c>
      <c r="I494" s="163"/>
    </row>
    <row r="495" spans="2:9" x14ac:dyDescent="0.15">
      <c r="B495" s="88">
        <v>46085</v>
      </c>
      <c r="C495" s="158"/>
      <c r="D495" s="150"/>
      <c r="E495" s="150"/>
      <c r="F495" s="150"/>
      <c r="G495" s="150"/>
      <c r="H495" s="40">
        <v>23</v>
      </c>
      <c r="I495" s="163" t="s">
        <v>993</v>
      </c>
    </row>
    <row r="496" spans="2:9" x14ac:dyDescent="0.15">
      <c r="B496" s="88">
        <v>46092</v>
      </c>
      <c r="C496" s="158"/>
      <c r="D496" s="150"/>
      <c r="E496" s="150"/>
      <c r="F496" s="150"/>
      <c r="G496" s="150"/>
      <c r="H496" s="40">
        <v>4</v>
      </c>
      <c r="I496" s="163"/>
    </row>
    <row r="497" spans="2:9" x14ac:dyDescent="0.15">
      <c r="B497" s="88">
        <v>46099</v>
      </c>
      <c r="C497" s="158"/>
      <c r="D497" s="150"/>
      <c r="E497" s="150"/>
      <c r="F497" s="150"/>
      <c r="G497" s="150"/>
      <c r="H497" s="40">
        <v>11</v>
      </c>
      <c r="I497" s="163"/>
    </row>
    <row r="498" spans="2:9" ht="13.5" customHeight="1" x14ac:dyDescent="0.15">
      <c r="B498" s="88">
        <v>46106</v>
      </c>
      <c r="C498" s="159"/>
      <c r="D498" s="151"/>
      <c r="E498" s="151"/>
      <c r="F498" s="151"/>
      <c r="G498" s="151"/>
      <c r="H498" s="40">
        <v>10</v>
      </c>
      <c r="I498" s="163"/>
    </row>
    <row r="499" spans="2:9" ht="13.5" customHeight="1" x14ac:dyDescent="0.15">
      <c r="B499" t="s">
        <v>219</v>
      </c>
      <c r="F499" t="s">
        <v>179</v>
      </c>
      <c r="G499" s="4"/>
      <c r="H499" s="5">
        <f>SUM(H501:H548)</f>
        <v>284</v>
      </c>
    </row>
    <row r="500" spans="2:9" ht="13.5" customHeight="1" x14ac:dyDescent="0.15">
      <c r="B500" s="9" t="s">
        <v>2</v>
      </c>
      <c r="C500" s="9" t="s">
        <v>3</v>
      </c>
      <c r="D500" s="9" t="s">
        <v>4</v>
      </c>
      <c r="E500" s="9" t="s">
        <v>5</v>
      </c>
      <c r="F500" s="9" t="s">
        <v>6</v>
      </c>
      <c r="G500" s="9" t="s">
        <v>180</v>
      </c>
      <c r="H500" s="9" t="s">
        <v>8</v>
      </c>
      <c r="I500" s="9" t="s">
        <v>9</v>
      </c>
    </row>
    <row r="501" spans="2:9" ht="13.5" customHeight="1" x14ac:dyDescent="0.15">
      <c r="B501" s="88">
        <v>45749</v>
      </c>
      <c r="C501" s="148" t="s">
        <v>220</v>
      </c>
      <c r="D501" s="148" t="s">
        <v>221</v>
      </c>
      <c r="E501" s="148" t="s">
        <v>222</v>
      </c>
      <c r="F501" s="148" t="s">
        <v>14</v>
      </c>
      <c r="G501" s="160" t="s">
        <v>1003</v>
      </c>
      <c r="H501" s="43">
        <v>4</v>
      </c>
      <c r="I501" s="148" t="s">
        <v>223</v>
      </c>
    </row>
    <row r="502" spans="2:9" ht="13.5" customHeight="1" x14ac:dyDescent="0.15">
      <c r="B502" s="88">
        <v>45756</v>
      </c>
      <c r="C502" s="148"/>
      <c r="D502" s="148"/>
      <c r="E502" s="148"/>
      <c r="F502" s="148"/>
      <c r="G502" s="161"/>
      <c r="H502" s="43">
        <v>4</v>
      </c>
      <c r="I502" s="148"/>
    </row>
    <row r="503" spans="2:9" ht="13.5" customHeight="1" x14ac:dyDescent="0.15">
      <c r="B503" s="88">
        <v>45763</v>
      </c>
      <c r="C503" s="148"/>
      <c r="D503" s="148"/>
      <c r="E503" s="148"/>
      <c r="F503" s="148"/>
      <c r="G503" s="161"/>
      <c r="H503" s="43">
        <v>4</v>
      </c>
      <c r="I503" s="148"/>
    </row>
    <row r="504" spans="2:9" ht="13.5" customHeight="1" x14ac:dyDescent="0.15">
      <c r="B504" s="88">
        <v>45770</v>
      </c>
      <c r="C504" s="148"/>
      <c r="D504" s="148"/>
      <c r="E504" s="148"/>
      <c r="F504" s="148"/>
      <c r="G504" s="161"/>
      <c r="H504" s="43">
        <v>5</v>
      </c>
      <c r="I504" s="148"/>
    </row>
    <row r="505" spans="2:9" ht="13.5" customHeight="1" x14ac:dyDescent="0.15">
      <c r="B505" s="88">
        <v>45784</v>
      </c>
      <c r="C505" s="148"/>
      <c r="D505" s="148"/>
      <c r="E505" s="148"/>
      <c r="F505" s="148"/>
      <c r="G505" s="161"/>
      <c r="H505" s="43">
        <v>4</v>
      </c>
      <c r="I505" s="148"/>
    </row>
    <row r="506" spans="2:9" ht="13.5" customHeight="1" x14ac:dyDescent="0.15">
      <c r="B506" s="88">
        <v>45791</v>
      </c>
      <c r="C506" s="148"/>
      <c r="D506" s="148"/>
      <c r="E506" s="148"/>
      <c r="F506" s="148"/>
      <c r="G506" s="161"/>
      <c r="H506" s="43">
        <v>6</v>
      </c>
      <c r="I506" s="148"/>
    </row>
    <row r="507" spans="2:9" x14ac:dyDescent="0.15">
      <c r="B507" s="88">
        <v>45798</v>
      </c>
      <c r="C507" s="148"/>
      <c r="D507" s="148"/>
      <c r="E507" s="148"/>
      <c r="F507" s="148"/>
      <c r="G507" s="161"/>
      <c r="H507" s="43">
        <v>5</v>
      </c>
      <c r="I507" s="148"/>
    </row>
    <row r="508" spans="2:9" ht="13.5" customHeight="1" x14ac:dyDescent="0.15">
      <c r="B508" s="88">
        <v>45805</v>
      </c>
      <c r="C508" s="148"/>
      <c r="D508" s="148"/>
      <c r="E508" s="148"/>
      <c r="F508" s="148"/>
      <c r="G508" s="161"/>
      <c r="H508" s="43">
        <v>5</v>
      </c>
      <c r="I508" s="148"/>
    </row>
    <row r="509" spans="2:9" ht="13.5" customHeight="1" x14ac:dyDescent="0.15">
      <c r="B509" s="88">
        <v>45812</v>
      </c>
      <c r="C509" s="148"/>
      <c r="D509" s="148"/>
      <c r="E509" s="148"/>
      <c r="F509" s="148"/>
      <c r="G509" s="161"/>
      <c r="H509" s="43">
        <v>6</v>
      </c>
      <c r="I509" s="148"/>
    </row>
    <row r="510" spans="2:9" ht="13.5" customHeight="1" x14ac:dyDescent="0.15">
      <c r="B510" s="88">
        <v>45819</v>
      </c>
      <c r="C510" s="148"/>
      <c r="D510" s="148"/>
      <c r="E510" s="148"/>
      <c r="F510" s="148"/>
      <c r="G510" s="161"/>
      <c r="H510" s="43">
        <v>6</v>
      </c>
      <c r="I510" s="148"/>
    </row>
    <row r="511" spans="2:9" x14ac:dyDescent="0.15">
      <c r="B511" s="88">
        <v>45826</v>
      </c>
      <c r="C511" s="148"/>
      <c r="D511" s="148"/>
      <c r="E511" s="148"/>
      <c r="F511" s="148"/>
      <c r="G511" s="161"/>
      <c r="H511" s="43">
        <v>6</v>
      </c>
      <c r="I511" s="148"/>
    </row>
    <row r="512" spans="2:9" ht="13.5" customHeight="1" x14ac:dyDescent="0.15">
      <c r="B512" s="88">
        <v>45833</v>
      </c>
      <c r="C512" s="148"/>
      <c r="D512" s="148"/>
      <c r="E512" s="148"/>
      <c r="F512" s="148"/>
      <c r="G512" s="161"/>
      <c r="H512" s="43">
        <v>6</v>
      </c>
      <c r="I512" s="148"/>
    </row>
    <row r="513" spans="2:9" x14ac:dyDescent="0.15">
      <c r="B513" s="88">
        <v>45840</v>
      </c>
      <c r="C513" s="148"/>
      <c r="D513" s="148"/>
      <c r="E513" s="148"/>
      <c r="F513" s="148"/>
      <c r="G513" s="161"/>
      <c r="H513" s="43">
        <v>6</v>
      </c>
      <c r="I513" s="148"/>
    </row>
    <row r="514" spans="2:9" x14ac:dyDescent="0.15">
      <c r="B514" s="88">
        <v>45847</v>
      </c>
      <c r="C514" s="148"/>
      <c r="D514" s="148"/>
      <c r="E514" s="148"/>
      <c r="F514" s="148"/>
      <c r="G514" s="161"/>
      <c r="H514" s="43">
        <v>5</v>
      </c>
      <c r="I514" s="148"/>
    </row>
    <row r="515" spans="2:9" x14ac:dyDescent="0.15">
      <c r="B515" s="88">
        <v>45854</v>
      </c>
      <c r="C515" s="148"/>
      <c r="D515" s="148"/>
      <c r="E515" s="148"/>
      <c r="F515" s="148"/>
      <c r="G515" s="161"/>
      <c r="H515" s="43">
        <v>6</v>
      </c>
      <c r="I515" s="148"/>
    </row>
    <row r="516" spans="2:9" ht="14.25" customHeight="1" x14ac:dyDescent="0.15">
      <c r="B516" s="88">
        <v>45861</v>
      </c>
      <c r="C516" s="148"/>
      <c r="D516" s="148"/>
      <c r="E516" s="148"/>
      <c r="F516" s="148"/>
      <c r="G516" s="161"/>
      <c r="H516" s="43">
        <v>6</v>
      </c>
      <c r="I516" s="148"/>
    </row>
    <row r="517" spans="2:9" ht="13.5" customHeight="1" x14ac:dyDescent="0.15">
      <c r="B517" s="88">
        <v>45868</v>
      </c>
      <c r="C517" s="148"/>
      <c r="D517" s="148"/>
      <c r="E517" s="148"/>
      <c r="F517" s="148"/>
      <c r="G517" s="161"/>
      <c r="H517" s="43">
        <v>6</v>
      </c>
      <c r="I517" s="148"/>
    </row>
    <row r="518" spans="2:9" x14ac:dyDescent="0.15">
      <c r="B518" s="88">
        <v>45875</v>
      </c>
      <c r="C518" s="148"/>
      <c r="D518" s="148"/>
      <c r="E518" s="148"/>
      <c r="F518" s="148"/>
      <c r="G518" s="161"/>
      <c r="H518" s="43">
        <v>6</v>
      </c>
      <c r="I518" s="148"/>
    </row>
    <row r="519" spans="2:9" x14ac:dyDescent="0.15">
      <c r="B519" s="88">
        <v>45889</v>
      </c>
      <c r="C519" s="148"/>
      <c r="D519" s="148"/>
      <c r="E519" s="148"/>
      <c r="F519" s="148"/>
      <c r="G519" s="161"/>
      <c r="H519" s="43">
        <v>6</v>
      </c>
      <c r="I519" s="148"/>
    </row>
    <row r="520" spans="2:9" ht="13.5" customHeight="1" x14ac:dyDescent="0.15">
      <c r="B520" s="88">
        <v>45896</v>
      </c>
      <c r="C520" s="148"/>
      <c r="D520" s="148"/>
      <c r="E520" s="148"/>
      <c r="F520" s="148"/>
      <c r="G520" s="161"/>
      <c r="H520" s="43">
        <v>6</v>
      </c>
      <c r="I520" s="148"/>
    </row>
    <row r="521" spans="2:9" ht="13.5" customHeight="1" x14ac:dyDescent="0.15">
      <c r="B521" s="88">
        <v>45903</v>
      </c>
      <c r="C521" s="148"/>
      <c r="D521" s="148"/>
      <c r="E521" s="148"/>
      <c r="F521" s="148"/>
      <c r="G521" s="161"/>
      <c r="H521" s="43">
        <v>6</v>
      </c>
      <c r="I521" s="148"/>
    </row>
    <row r="522" spans="2:9" ht="13.5" customHeight="1" x14ac:dyDescent="0.15">
      <c r="B522" s="88">
        <v>45910</v>
      </c>
      <c r="C522" s="148"/>
      <c r="D522" s="148"/>
      <c r="E522" s="148"/>
      <c r="F522" s="148"/>
      <c r="G522" s="161"/>
      <c r="H522" s="43">
        <v>6</v>
      </c>
      <c r="I522" s="148"/>
    </row>
    <row r="523" spans="2:9" ht="13.5" customHeight="1" x14ac:dyDescent="0.15">
      <c r="B523" s="88">
        <v>45917</v>
      </c>
      <c r="C523" s="148"/>
      <c r="D523" s="148"/>
      <c r="E523" s="148"/>
      <c r="F523" s="148"/>
      <c r="G523" s="161"/>
      <c r="H523" s="43">
        <v>6</v>
      </c>
      <c r="I523" s="148"/>
    </row>
    <row r="524" spans="2:9" ht="13.5" customHeight="1" x14ac:dyDescent="0.15">
      <c r="B524" s="88">
        <v>45924</v>
      </c>
      <c r="C524" s="148"/>
      <c r="D524" s="148"/>
      <c r="E524" s="148"/>
      <c r="F524" s="148"/>
      <c r="G524" s="161"/>
      <c r="H524" s="43">
        <v>6</v>
      </c>
      <c r="I524" s="148"/>
    </row>
    <row r="525" spans="2:9" ht="13.5" customHeight="1" x14ac:dyDescent="0.15">
      <c r="B525" s="88">
        <v>45931</v>
      </c>
      <c r="C525" s="148"/>
      <c r="D525" s="148"/>
      <c r="E525" s="148"/>
      <c r="F525" s="148"/>
      <c r="G525" s="161"/>
      <c r="H525" s="43">
        <v>5</v>
      </c>
      <c r="I525" s="148"/>
    </row>
    <row r="526" spans="2:9" ht="13.5" customHeight="1" x14ac:dyDescent="0.15">
      <c r="B526" s="88">
        <v>45938</v>
      </c>
      <c r="C526" s="148"/>
      <c r="D526" s="148"/>
      <c r="E526" s="148"/>
      <c r="F526" s="148"/>
      <c r="G526" s="161"/>
      <c r="H526" s="43">
        <v>5</v>
      </c>
      <c r="I526" s="148"/>
    </row>
    <row r="527" spans="2:9" ht="13.5" customHeight="1" x14ac:dyDescent="0.15">
      <c r="B527" s="88">
        <v>45945</v>
      </c>
      <c r="C527" s="148"/>
      <c r="D527" s="148"/>
      <c r="E527" s="148"/>
      <c r="F527" s="148"/>
      <c r="G527" s="161"/>
      <c r="H527" s="43">
        <v>5</v>
      </c>
      <c r="I527" s="148"/>
    </row>
    <row r="528" spans="2:9" ht="13.5" customHeight="1" x14ac:dyDescent="0.15">
      <c r="B528" s="88">
        <v>45952</v>
      </c>
      <c r="C528" s="148"/>
      <c r="D528" s="148"/>
      <c r="E528" s="148"/>
      <c r="F528" s="148"/>
      <c r="G528" s="161"/>
      <c r="H528" s="43">
        <v>5</v>
      </c>
      <c r="I528" s="148"/>
    </row>
    <row r="529" spans="2:9" ht="13.5" customHeight="1" x14ac:dyDescent="0.15">
      <c r="B529" s="88">
        <v>45959</v>
      </c>
      <c r="C529" s="148"/>
      <c r="D529" s="148"/>
      <c r="E529" s="148"/>
      <c r="F529" s="148"/>
      <c r="G529" s="161"/>
      <c r="H529" s="43">
        <v>5</v>
      </c>
      <c r="I529" s="148"/>
    </row>
    <row r="530" spans="2:9" ht="13.5" customHeight="1" x14ac:dyDescent="0.15">
      <c r="B530" s="88">
        <v>45966</v>
      </c>
      <c r="C530" s="148"/>
      <c r="D530" s="148"/>
      <c r="E530" s="148"/>
      <c r="F530" s="148"/>
      <c r="G530" s="161"/>
      <c r="H530" s="43">
        <v>6</v>
      </c>
      <c r="I530" s="148"/>
    </row>
    <row r="531" spans="2:9" ht="13.5" customHeight="1" x14ac:dyDescent="0.15">
      <c r="B531" s="88">
        <v>45973</v>
      </c>
      <c r="C531" s="148"/>
      <c r="D531" s="148"/>
      <c r="E531" s="148"/>
      <c r="F531" s="148"/>
      <c r="G531" s="161"/>
      <c r="H531" s="43">
        <v>6</v>
      </c>
      <c r="I531" s="148"/>
    </row>
    <row r="532" spans="2:9" ht="13.5" customHeight="1" x14ac:dyDescent="0.15">
      <c r="B532" s="88">
        <v>45980</v>
      </c>
      <c r="C532" s="148"/>
      <c r="D532" s="148"/>
      <c r="E532" s="148"/>
      <c r="F532" s="148"/>
      <c r="G532" s="161"/>
      <c r="H532" s="43">
        <v>6</v>
      </c>
      <c r="I532" s="148"/>
    </row>
    <row r="533" spans="2:9" ht="13.5" customHeight="1" x14ac:dyDescent="0.15">
      <c r="B533" s="88">
        <v>45987</v>
      </c>
      <c r="C533" s="148"/>
      <c r="D533" s="148"/>
      <c r="E533" s="148"/>
      <c r="F533" s="148"/>
      <c r="G533" s="161"/>
      <c r="H533" s="43">
        <v>6</v>
      </c>
      <c r="I533" s="148"/>
    </row>
    <row r="534" spans="2:9" ht="13.5" customHeight="1" x14ac:dyDescent="0.15">
      <c r="B534" s="88">
        <v>45994</v>
      </c>
      <c r="C534" s="148"/>
      <c r="D534" s="148"/>
      <c r="E534" s="148"/>
      <c r="F534" s="148"/>
      <c r="G534" s="161"/>
      <c r="H534" s="43">
        <v>7</v>
      </c>
      <c r="I534" s="148"/>
    </row>
    <row r="535" spans="2:9" ht="13.5" customHeight="1" x14ac:dyDescent="0.15">
      <c r="B535" s="88">
        <v>46001</v>
      </c>
      <c r="C535" s="148"/>
      <c r="D535" s="148"/>
      <c r="E535" s="148"/>
      <c r="F535" s="148"/>
      <c r="G535" s="161"/>
      <c r="H535" s="43">
        <v>7</v>
      </c>
      <c r="I535" s="148"/>
    </row>
    <row r="536" spans="2:9" ht="13.5" customHeight="1" x14ac:dyDescent="0.15">
      <c r="B536" s="88">
        <v>46008</v>
      </c>
      <c r="C536" s="148"/>
      <c r="D536" s="148"/>
      <c r="E536" s="148"/>
      <c r="F536" s="148"/>
      <c r="G536" s="161"/>
      <c r="H536" s="43">
        <v>7</v>
      </c>
      <c r="I536" s="148"/>
    </row>
    <row r="537" spans="2:9" ht="13.5" customHeight="1" x14ac:dyDescent="0.15">
      <c r="B537" s="88">
        <v>46015</v>
      </c>
      <c r="C537" s="148"/>
      <c r="D537" s="148"/>
      <c r="E537" s="148"/>
      <c r="F537" s="148"/>
      <c r="G537" s="161"/>
      <c r="H537" s="43">
        <v>7</v>
      </c>
      <c r="I537" s="148"/>
    </row>
    <row r="538" spans="2:9" ht="13.5" customHeight="1" x14ac:dyDescent="0.15">
      <c r="B538" s="88">
        <v>46029</v>
      </c>
      <c r="C538" s="148"/>
      <c r="D538" s="148"/>
      <c r="E538" s="148"/>
      <c r="F538" s="148"/>
      <c r="G538" s="161"/>
      <c r="H538" s="43">
        <v>7</v>
      </c>
      <c r="I538" s="148"/>
    </row>
    <row r="539" spans="2:9" ht="13.5" customHeight="1" x14ac:dyDescent="0.15">
      <c r="B539" s="88">
        <v>46036</v>
      </c>
      <c r="C539" s="148"/>
      <c r="D539" s="148"/>
      <c r="E539" s="148"/>
      <c r="F539" s="148"/>
      <c r="G539" s="161"/>
      <c r="H539" s="43">
        <v>7</v>
      </c>
      <c r="I539" s="148"/>
    </row>
    <row r="540" spans="2:9" ht="13.5" customHeight="1" x14ac:dyDescent="0.15">
      <c r="B540" s="88">
        <v>46043</v>
      </c>
      <c r="C540" s="148"/>
      <c r="D540" s="148"/>
      <c r="E540" s="148"/>
      <c r="F540" s="148"/>
      <c r="G540" s="161"/>
      <c r="H540" s="43">
        <v>7</v>
      </c>
      <c r="I540" s="148"/>
    </row>
    <row r="541" spans="2:9" ht="13.5" customHeight="1" x14ac:dyDescent="0.15">
      <c r="B541" s="88">
        <v>46050</v>
      </c>
      <c r="C541" s="148"/>
      <c r="D541" s="148"/>
      <c r="E541" s="148"/>
      <c r="F541" s="148"/>
      <c r="G541" s="161"/>
      <c r="H541" s="43">
        <v>7</v>
      </c>
      <c r="I541" s="148"/>
    </row>
    <row r="542" spans="2:9" ht="13.5" customHeight="1" x14ac:dyDescent="0.15">
      <c r="B542" s="88">
        <v>46057</v>
      </c>
      <c r="C542" s="148"/>
      <c r="D542" s="148"/>
      <c r="E542" s="148"/>
      <c r="F542" s="148"/>
      <c r="G542" s="161"/>
      <c r="H542" s="43">
        <v>7</v>
      </c>
      <c r="I542" s="148"/>
    </row>
    <row r="543" spans="2:9" ht="13.5" customHeight="1" x14ac:dyDescent="0.15">
      <c r="B543" s="88">
        <v>46071</v>
      </c>
      <c r="C543" s="148"/>
      <c r="D543" s="148"/>
      <c r="E543" s="148"/>
      <c r="F543" s="148"/>
      <c r="G543" s="161"/>
      <c r="H543" s="43">
        <v>7</v>
      </c>
      <c r="I543" s="148"/>
    </row>
    <row r="544" spans="2:9" ht="13.5" customHeight="1" x14ac:dyDescent="0.15">
      <c r="B544" s="88">
        <v>46078</v>
      </c>
      <c r="C544" s="148"/>
      <c r="D544" s="148"/>
      <c r="E544" s="148"/>
      <c r="F544" s="148"/>
      <c r="G544" s="161"/>
      <c r="H544" s="43">
        <v>7</v>
      </c>
      <c r="I544" s="148"/>
    </row>
    <row r="545" spans="2:9" ht="13.5" customHeight="1" x14ac:dyDescent="0.15">
      <c r="B545" s="88">
        <v>46085</v>
      </c>
      <c r="C545" s="148"/>
      <c r="D545" s="148"/>
      <c r="E545" s="148"/>
      <c r="F545" s="148"/>
      <c r="G545" s="161"/>
      <c r="H545" s="43">
        <v>8</v>
      </c>
      <c r="I545" s="148"/>
    </row>
    <row r="546" spans="2:9" ht="13.5" customHeight="1" x14ac:dyDescent="0.15">
      <c r="B546" s="88">
        <v>46092</v>
      </c>
      <c r="C546" s="148"/>
      <c r="D546" s="148"/>
      <c r="E546" s="148"/>
      <c r="F546" s="148"/>
      <c r="G546" s="161"/>
      <c r="H546" s="43">
        <v>6</v>
      </c>
      <c r="I546" s="148"/>
    </row>
    <row r="547" spans="2:9" ht="13.5" customHeight="1" x14ac:dyDescent="0.15">
      <c r="B547" s="88">
        <v>46099</v>
      </c>
      <c r="C547" s="148"/>
      <c r="D547" s="148"/>
      <c r="E547" s="148"/>
      <c r="F547" s="148"/>
      <c r="G547" s="161"/>
      <c r="H547" s="43">
        <v>6</v>
      </c>
      <c r="I547" s="148"/>
    </row>
    <row r="548" spans="2:9" ht="13.5" customHeight="1" x14ac:dyDescent="0.15">
      <c r="B548" s="88">
        <v>46106</v>
      </c>
      <c r="C548" s="148"/>
      <c r="D548" s="148"/>
      <c r="E548" s="148"/>
      <c r="F548" s="148"/>
      <c r="G548" s="162"/>
      <c r="H548" s="43">
        <v>6</v>
      </c>
      <c r="I548" s="148"/>
    </row>
    <row r="549" spans="2:9" x14ac:dyDescent="0.15">
      <c r="B549" t="s">
        <v>224</v>
      </c>
      <c r="F549" t="s">
        <v>1002</v>
      </c>
      <c r="G549" s="4"/>
      <c r="H549" s="5">
        <f>SUM(H551:H599)</f>
        <v>472</v>
      </c>
    </row>
    <row r="550" spans="2:9" x14ac:dyDescent="0.15">
      <c r="B550" s="9" t="s">
        <v>2</v>
      </c>
      <c r="C550" s="9" t="s">
        <v>3</v>
      </c>
      <c r="D550" s="9" t="s">
        <v>4</v>
      </c>
      <c r="E550" s="9" t="s">
        <v>5</v>
      </c>
      <c r="F550" s="9" t="s">
        <v>6</v>
      </c>
      <c r="G550" s="9" t="s">
        <v>180</v>
      </c>
      <c r="H550" s="9" t="s">
        <v>8</v>
      </c>
      <c r="I550" s="9" t="s">
        <v>9</v>
      </c>
    </row>
    <row r="551" spans="2:9" ht="13.5" customHeight="1" x14ac:dyDescent="0.15">
      <c r="B551" s="88">
        <v>45750</v>
      </c>
      <c r="C551" s="148" t="s">
        <v>225</v>
      </c>
      <c r="D551" s="148" t="s">
        <v>10</v>
      </c>
      <c r="E551" s="148" t="s">
        <v>47</v>
      </c>
      <c r="F551" s="148" t="s">
        <v>14</v>
      </c>
      <c r="G551" s="148" t="s">
        <v>195</v>
      </c>
      <c r="H551" s="43">
        <v>10</v>
      </c>
      <c r="I551" s="163" t="s">
        <v>993</v>
      </c>
    </row>
    <row r="552" spans="2:9" x14ac:dyDescent="0.15">
      <c r="B552" s="88">
        <v>45757</v>
      </c>
      <c r="C552" s="148"/>
      <c r="D552" s="148"/>
      <c r="E552" s="148"/>
      <c r="F552" s="148"/>
      <c r="G552" s="148"/>
      <c r="H552" s="43">
        <v>11</v>
      </c>
      <c r="I552" s="163"/>
    </row>
    <row r="553" spans="2:9" ht="13.5" customHeight="1" x14ac:dyDescent="0.15">
      <c r="B553" s="88">
        <v>45764</v>
      </c>
      <c r="C553" s="148"/>
      <c r="D553" s="148"/>
      <c r="E553" s="148"/>
      <c r="F553" s="148"/>
      <c r="G553" s="148"/>
      <c r="H553" s="43">
        <v>10</v>
      </c>
      <c r="I553" s="163"/>
    </row>
    <row r="554" spans="2:9" x14ac:dyDescent="0.15">
      <c r="B554" s="88">
        <v>45771</v>
      </c>
      <c r="C554" s="148"/>
      <c r="D554" s="148"/>
      <c r="E554" s="148"/>
      <c r="F554" s="148"/>
      <c r="G554" s="148"/>
      <c r="H554" s="43">
        <v>10</v>
      </c>
      <c r="I554" s="163"/>
    </row>
    <row r="555" spans="2:9" x14ac:dyDescent="0.15">
      <c r="B555" s="88">
        <v>45785</v>
      </c>
      <c r="C555" s="148"/>
      <c r="D555" s="148"/>
      <c r="E555" s="148"/>
      <c r="F555" s="148"/>
      <c r="G555" s="148"/>
      <c r="H555" s="43">
        <v>12</v>
      </c>
      <c r="I555" s="163" t="s">
        <v>993</v>
      </c>
    </row>
    <row r="556" spans="2:9" ht="14.25" customHeight="1" x14ac:dyDescent="0.15">
      <c r="B556" s="88">
        <v>45792</v>
      </c>
      <c r="C556" s="148"/>
      <c r="D556" s="148"/>
      <c r="E556" s="148"/>
      <c r="F556" s="148"/>
      <c r="G556" s="148"/>
      <c r="H556" s="43">
        <v>11</v>
      </c>
      <c r="I556" s="163"/>
    </row>
    <row r="557" spans="2:9" x14ac:dyDescent="0.15">
      <c r="B557" s="88">
        <v>45799</v>
      </c>
      <c r="C557" s="148"/>
      <c r="D557" s="148"/>
      <c r="E557" s="148"/>
      <c r="F557" s="148"/>
      <c r="G557" s="148"/>
      <c r="H557" s="43">
        <v>10</v>
      </c>
      <c r="I557" s="163"/>
    </row>
    <row r="558" spans="2:9" ht="13.5" customHeight="1" x14ac:dyDescent="0.15">
      <c r="B558" s="88">
        <v>45806</v>
      </c>
      <c r="C558" s="148"/>
      <c r="D558" s="148"/>
      <c r="E558" s="148"/>
      <c r="F558" s="148"/>
      <c r="G558" s="148"/>
      <c r="H558" s="43">
        <v>11</v>
      </c>
      <c r="I558" s="163"/>
    </row>
    <row r="559" spans="2:9" ht="13.5" customHeight="1" x14ac:dyDescent="0.15">
      <c r="B559" s="88">
        <v>45813</v>
      </c>
      <c r="C559" s="148"/>
      <c r="D559" s="148"/>
      <c r="E559" s="148"/>
      <c r="F559" s="148"/>
      <c r="G559" s="148"/>
      <c r="H559" s="43">
        <v>13</v>
      </c>
      <c r="I559" s="163" t="s">
        <v>993</v>
      </c>
    </row>
    <row r="560" spans="2:9" ht="13.5" customHeight="1" x14ac:dyDescent="0.15">
      <c r="B560" s="88">
        <v>45820</v>
      </c>
      <c r="C560" s="148"/>
      <c r="D560" s="148"/>
      <c r="E560" s="148"/>
      <c r="F560" s="148"/>
      <c r="G560" s="148"/>
      <c r="H560" s="43">
        <v>14</v>
      </c>
      <c r="I560" s="163"/>
    </row>
    <row r="561" spans="2:9" ht="13.5" customHeight="1" x14ac:dyDescent="0.15">
      <c r="B561" s="88">
        <v>45827</v>
      </c>
      <c r="C561" s="148"/>
      <c r="D561" s="148"/>
      <c r="E561" s="148"/>
      <c r="F561" s="148"/>
      <c r="G561" s="148"/>
      <c r="H561" s="43">
        <v>11</v>
      </c>
      <c r="I561" s="163"/>
    </row>
    <row r="562" spans="2:9" ht="13.5" customHeight="1" x14ac:dyDescent="0.15">
      <c r="B562" s="88">
        <v>45834</v>
      </c>
      <c r="C562" s="148"/>
      <c r="D562" s="148"/>
      <c r="E562" s="148"/>
      <c r="F562" s="148"/>
      <c r="G562" s="148"/>
      <c r="H562" s="43">
        <v>12</v>
      </c>
      <c r="I562" s="163"/>
    </row>
    <row r="563" spans="2:9" ht="13.5" customHeight="1" x14ac:dyDescent="0.15">
      <c r="B563" s="88">
        <v>45841</v>
      </c>
      <c r="C563" s="148"/>
      <c r="D563" s="148"/>
      <c r="E563" s="148"/>
      <c r="F563" s="148"/>
      <c r="G563" s="148"/>
      <c r="H563" s="43">
        <v>9</v>
      </c>
      <c r="I563" s="149" t="s">
        <v>1001</v>
      </c>
    </row>
    <row r="564" spans="2:9" ht="13.5" customHeight="1" x14ac:dyDescent="0.15">
      <c r="B564" s="88">
        <v>45848</v>
      </c>
      <c r="C564" s="148"/>
      <c r="D564" s="148"/>
      <c r="E564" s="148"/>
      <c r="F564" s="148"/>
      <c r="G564" s="148"/>
      <c r="H564" s="43">
        <v>7</v>
      </c>
      <c r="I564" s="150"/>
    </row>
    <row r="565" spans="2:9" ht="13.5" customHeight="1" x14ac:dyDescent="0.15">
      <c r="B565" s="88">
        <v>45855</v>
      </c>
      <c r="C565" s="148"/>
      <c r="D565" s="148"/>
      <c r="E565" s="148"/>
      <c r="F565" s="148"/>
      <c r="G565" s="148"/>
      <c r="H565" s="43">
        <v>18</v>
      </c>
      <c r="I565" s="150"/>
    </row>
    <row r="566" spans="2:9" x14ac:dyDescent="0.15">
      <c r="B566" s="88">
        <v>45862</v>
      </c>
      <c r="C566" s="148"/>
      <c r="D566" s="148"/>
      <c r="E566" s="148"/>
      <c r="F566" s="148"/>
      <c r="G566" s="148"/>
      <c r="H566" s="43">
        <v>9</v>
      </c>
      <c r="I566" s="150"/>
    </row>
    <row r="567" spans="2:9" ht="13.5" customHeight="1" x14ac:dyDescent="0.15">
      <c r="B567" s="88">
        <v>45869</v>
      </c>
      <c r="C567" s="148"/>
      <c r="D567" s="148"/>
      <c r="E567" s="148"/>
      <c r="F567" s="148"/>
      <c r="G567" s="148"/>
      <c r="H567" s="43">
        <v>9</v>
      </c>
      <c r="I567" s="151"/>
    </row>
    <row r="568" spans="2:9" ht="13.5" customHeight="1" x14ac:dyDescent="0.15">
      <c r="B568" s="88">
        <v>45876</v>
      </c>
      <c r="C568" s="148"/>
      <c r="D568" s="148"/>
      <c r="E568" s="148"/>
      <c r="F568" s="148"/>
      <c r="G568" s="148"/>
      <c r="H568" s="43">
        <v>10</v>
      </c>
      <c r="I568" s="163" t="s">
        <v>992</v>
      </c>
    </row>
    <row r="569" spans="2:9" ht="13.5" customHeight="1" x14ac:dyDescent="0.15">
      <c r="B569" s="88">
        <v>45890</v>
      </c>
      <c r="C569" s="148"/>
      <c r="D569" s="148"/>
      <c r="E569" s="148"/>
      <c r="F569" s="148"/>
      <c r="G569" s="148"/>
      <c r="H569" s="43">
        <v>9</v>
      </c>
      <c r="I569" s="163"/>
    </row>
    <row r="570" spans="2:9" ht="13.5" customHeight="1" x14ac:dyDescent="0.15">
      <c r="B570" s="88">
        <v>46262</v>
      </c>
      <c r="C570" s="148"/>
      <c r="D570" s="148"/>
      <c r="E570" s="148"/>
      <c r="F570" s="148"/>
      <c r="G570" s="148"/>
      <c r="H570" s="43">
        <v>10</v>
      </c>
      <c r="I570" s="163"/>
    </row>
    <row r="571" spans="2:9" ht="13.5" customHeight="1" x14ac:dyDescent="0.15">
      <c r="B571" s="88">
        <v>45904</v>
      </c>
      <c r="C571" s="148"/>
      <c r="D571" s="148"/>
      <c r="E571" s="148"/>
      <c r="F571" s="148"/>
      <c r="G571" s="148"/>
      <c r="H571" s="43">
        <v>10</v>
      </c>
      <c r="I571" s="163" t="s">
        <v>993</v>
      </c>
    </row>
    <row r="572" spans="2:9" ht="13.5" customHeight="1" x14ac:dyDescent="0.15">
      <c r="B572" s="88">
        <v>45911</v>
      </c>
      <c r="C572" s="148"/>
      <c r="D572" s="148"/>
      <c r="E572" s="148"/>
      <c r="F572" s="148"/>
      <c r="G572" s="148"/>
      <c r="H572" s="43">
        <v>8</v>
      </c>
      <c r="I572" s="163"/>
    </row>
    <row r="573" spans="2:9" ht="13.5" customHeight="1" x14ac:dyDescent="0.15">
      <c r="B573" s="88">
        <v>45918</v>
      </c>
      <c r="C573" s="148"/>
      <c r="D573" s="148"/>
      <c r="E573" s="148"/>
      <c r="F573" s="148"/>
      <c r="G573" s="148"/>
      <c r="H573" s="43">
        <v>10</v>
      </c>
      <c r="I573" s="163"/>
    </row>
    <row r="574" spans="2:9" ht="13.5" customHeight="1" x14ac:dyDescent="0.15">
      <c r="B574" s="88">
        <v>45925</v>
      </c>
      <c r="C574" s="148"/>
      <c r="D574" s="148"/>
      <c r="E574" s="148"/>
      <c r="F574" s="148"/>
      <c r="G574" s="148"/>
      <c r="H574" s="43">
        <v>10</v>
      </c>
      <c r="I574" s="163"/>
    </row>
    <row r="575" spans="2:9" ht="13.5" customHeight="1" x14ac:dyDescent="0.15">
      <c r="B575" s="88">
        <v>45932</v>
      </c>
      <c r="C575" s="148"/>
      <c r="D575" s="148"/>
      <c r="E575" s="148"/>
      <c r="F575" s="148"/>
      <c r="G575" s="148"/>
      <c r="H575" s="43">
        <v>10</v>
      </c>
      <c r="I575" s="149" t="s">
        <v>1001</v>
      </c>
    </row>
    <row r="576" spans="2:9" ht="13.5" customHeight="1" x14ac:dyDescent="0.15">
      <c r="B576" s="88">
        <v>45939</v>
      </c>
      <c r="C576" s="148"/>
      <c r="D576" s="148"/>
      <c r="E576" s="148"/>
      <c r="F576" s="148"/>
      <c r="G576" s="148"/>
      <c r="H576" s="43">
        <v>8</v>
      </c>
      <c r="I576" s="150"/>
    </row>
    <row r="577" spans="2:9" ht="13.5" customHeight="1" x14ac:dyDescent="0.15">
      <c r="B577" s="88">
        <v>45946</v>
      </c>
      <c r="C577" s="148"/>
      <c r="D577" s="148"/>
      <c r="E577" s="148"/>
      <c r="F577" s="148"/>
      <c r="G577" s="148"/>
      <c r="H577" s="43">
        <v>9</v>
      </c>
      <c r="I577" s="150"/>
    </row>
    <row r="578" spans="2:9" ht="13.5" customHeight="1" x14ac:dyDescent="0.15">
      <c r="B578" s="88">
        <v>45953</v>
      </c>
      <c r="C578" s="148"/>
      <c r="D578" s="148"/>
      <c r="E578" s="148"/>
      <c r="F578" s="148"/>
      <c r="G578" s="148"/>
      <c r="H578" s="43">
        <v>11</v>
      </c>
      <c r="I578" s="150"/>
    </row>
    <row r="579" spans="2:9" ht="13.5" customHeight="1" x14ac:dyDescent="0.15">
      <c r="B579" s="88">
        <v>45960</v>
      </c>
      <c r="C579" s="148"/>
      <c r="D579" s="148"/>
      <c r="E579" s="148"/>
      <c r="F579" s="148"/>
      <c r="G579" s="148"/>
      <c r="H579" s="43">
        <v>20</v>
      </c>
      <c r="I579" s="151"/>
    </row>
    <row r="580" spans="2:9" ht="13.5" customHeight="1" x14ac:dyDescent="0.15">
      <c r="B580" s="88">
        <v>45967</v>
      </c>
      <c r="C580" s="148"/>
      <c r="D580" s="148"/>
      <c r="E580" s="148"/>
      <c r="F580" s="148"/>
      <c r="G580" s="148"/>
      <c r="H580" s="43">
        <v>9</v>
      </c>
      <c r="I580" s="163" t="s">
        <v>993</v>
      </c>
    </row>
    <row r="581" spans="2:9" ht="13.5" customHeight="1" x14ac:dyDescent="0.15">
      <c r="B581" s="88">
        <v>45974</v>
      </c>
      <c r="C581" s="148"/>
      <c r="D581" s="148"/>
      <c r="E581" s="148"/>
      <c r="F581" s="148"/>
      <c r="G581" s="148"/>
      <c r="H581" s="43">
        <v>7</v>
      </c>
      <c r="I581" s="163"/>
    </row>
    <row r="582" spans="2:9" ht="13.5" customHeight="1" x14ac:dyDescent="0.15">
      <c r="B582" s="88">
        <v>45981</v>
      </c>
      <c r="C582" s="148"/>
      <c r="D582" s="148"/>
      <c r="E582" s="148"/>
      <c r="F582" s="148"/>
      <c r="G582" s="148"/>
      <c r="H582" s="43">
        <v>6</v>
      </c>
      <c r="I582" s="163"/>
    </row>
    <row r="583" spans="2:9" ht="13.5" customHeight="1" x14ac:dyDescent="0.15">
      <c r="B583" s="88">
        <v>45988</v>
      </c>
      <c r="C583" s="148"/>
      <c r="D583" s="148"/>
      <c r="E583" s="148"/>
      <c r="F583" s="148"/>
      <c r="G583" s="148"/>
      <c r="H583" s="43">
        <v>6</v>
      </c>
      <c r="I583" s="163"/>
    </row>
    <row r="584" spans="2:9" ht="13.5" customHeight="1" x14ac:dyDescent="0.15">
      <c r="B584" s="88">
        <v>45995</v>
      </c>
      <c r="C584" s="148"/>
      <c r="D584" s="148"/>
      <c r="E584" s="148"/>
      <c r="F584" s="148"/>
      <c r="G584" s="148"/>
      <c r="H584" s="43">
        <v>8</v>
      </c>
      <c r="I584" s="163" t="s">
        <v>993</v>
      </c>
    </row>
    <row r="585" spans="2:9" ht="13.5" customHeight="1" x14ac:dyDescent="0.15">
      <c r="B585" s="88">
        <v>46002</v>
      </c>
      <c r="C585" s="148"/>
      <c r="D585" s="148"/>
      <c r="E585" s="148"/>
      <c r="F585" s="148"/>
      <c r="G585" s="148"/>
      <c r="H585" s="43">
        <v>7</v>
      </c>
      <c r="I585" s="163"/>
    </row>
    <row r="586" spans="2:9" ht="13.5" customHeight="1" x14ac:dyDescent="0.15">
      <c r="B586" s="88">
        <v>46009</v>
      </c>
      <c r="C586" s="148"/>
      <c r="D586" s="148"/>
      <c r="E586" s="148"/>
      <c r="F586" s="148"/>
      <c r="G586" s="148"/>
      <c r="H586" s="43">
        <v>8</v>
      </c>
      <c r="I586" s="163"/>
    </row>
    <row r="587" spans="2:9" ht="13.5" customHeight="1" x14ac:dyDescent="0.15">
      <c r="B587" s="88">
        <v>46016</v>
      </c>
      <c r="C587" s="148"/>
      <c r="D587" s="148"/>
      <c r="E587" s="148"/>
      <c r="F587" s="148"/>
      <c r="G587" s="148"/>
      <c r="H587" s="43">
        <v>8</v>
      </c>
      <c r="I587" s="163"/>
    </row>
    <row r="588" spans="2:9" ht="13.5" customHeight="1" x14ac:dyDescent="0.15">
      <c r="B588" s="88">
        <v>46030</v>
      </c>
      <c r="C588" s="148"/>
      <c r="D588" s="148"/>
      <c r="E588" s="148"/>
      <c r="F588" s="148"/>
      <c r="G588" s="148"/>
      <c r="H588" s="43">
        <v>9</v>
      </c>
      <c r="I588" s="163" t="s">
        <v>993</v>
      </c>
    </row>
    <row r="589" spans="2:9" ht="13.5" customHeight="1" x14ac:dyDescent="0.15">
      <c r="B589" s="88">
        <v>46037</v>
      </c>
      <c r="C589" s="148"/>
      <c r="D589" s="148"/>
      <c r="E589" s="148"/>
      <c r="F589" s="148"/>
      <c r="G589" s="148"/>
      <c r="H589" s="43">
        <v>7</v>
      </c>
      <c r="I589" s="163"/>
    </row>
    <row r="590" spans="2:9" ht="13.5" customHeight="1" x14ac:dyDescent="0.15">
      <c r="B590" s="88">
        <v>46044</v>
      </c>
      <c r="C590" s="148"/>
      <c r="D590" s="148"/>
      <c r="E590" s="148"/>
      <c r="F590" s="148"/>
      <c r="G590" s="148"/>
      <c r="H590" s="43">
        <v>6</v>
      </c>
      <c r="I590" s="163"/>
    </row>
    <row r="591" spans="2:9" ht="13.5" customHeight="1" x14ac:dyDescent="0.15">
      <c r="B591" s="88">
        <v>46051</v>
      </c>
      <c r="C591" s="148"/>
      <c r="D591" s="148"/>
      <c r="E591" s="148"/>
      <c r="F591" s="148"/>
      <c r="G591" s="148"/>
      <c r="H591" s="43">
        <v>8</v>
      </c>
      <c r="I591" s="163"/>
    </row>
    <row r="592" spans="2:9" ht="13.5" customHeight="1" x14ac:dyDescent="0.15">
      <c r="B592" s="88">
        <v>46058</v>
      </c>
      <c r="C592" s="148"/>
      <c r="D592" s="148"/>
      <c r="E592" s="148"/>
      <c r="F592" s="148"/>
      <c r="G592" s="148"/>
      <c r="H592" s="43">
        <v>6</v>
      </c>
      <c r="I592" s="163" t="s">
        <v>993</v>
      </c>
    </row>
    <row r="593" spans="2:9" ht="13.5" customHeight="1" x14ac:dyDescent="0.15">
      <c r="B593" s="88">
        <v>46065</v>
      </c>
      <c r="C593" s="148"/>
      <c r="D593" s="148"/>
      <c r="E593" s="148"/>
      <c r="F593" s="148"/>
      <c r="G593" s="148"/>
      <c r="H593" s="43">
        <v>4</v>
      </c>
      <c r="I593" s="163"/>
    </row>
    <row r="594" spans="2:9" ht="13.5" customHeight="1" x14ac:dyDescent="0.15">
      <c r="B594" s="88">
        <v>46072</v>
      </c>
      <c r="C594" s="148"/>
      <c r="D594" s="148"/>
      <c r="E594" s="148"/>
      <c r="F594" s="148"/>
      <c r="G594" s="148"/>
      <c r="H594" s="43">
        <v>5</v>
      </c>
      <c r="I594" s="163"/>
    </row>
    <row r="595" spans="2:9" ht="13.5" customHeight="1" x14ac:dyDescent="0.15">
      <c r="B595" s="88">
        <v>46079</v>
      </c>
      <c r="C595" s="148"/>
      <c r="D595" s="148"/>
      <c r="E595" s="148"/>
      <c r="F595" s="148"/>
      <c r="G595" s="148"/>
      <c r="H595" s="43">
        <v>8</v>
      </c>
      <c r="I595" s="163"/>
    </row>
    <row r="596" spans="2:9" ht="13.5" customHeight="1" x14ac:dyDescent="0.15">
      <c r="B596" s="88">
        <v>46086</v>
      </c>
      <c r="C596" s="148"/>
      <c r="D596" s="148"/>
      <c r="E596" s="148"/>
      <c r="F596" s="148"/>
      <c r="G596" s="148"/>
      <c r="H596" s="43">
        <v>23</v>
      </c>
      <c r="I596" s="163" t="s">
        <v>993</v>
      </c>
    </row>
    <row r="597" spans="2:9" ht="13.5" customHeight="1" x14ac:dyDescent="0.15">
      <c r="B597" s="88">
        <v>46093</v>
      </c>
      <c r="C597" s="148"/>
      <c r="D597" s="148"/>
      <c r="E597" s="148"/>
      <c r="F597" s="148"/>
      <c r="G597" s="148"/>
      <c r="H597" s="43">
        <v>4</v>
      </c>
      <c r="I597" s="163"/>
    </row>
    <row r="598" spans="2:9" ht="13.5" customHeight="1" x14ac:dyDescent="0.15">
      <c r="B598" s="88">
        <v>46100</v>
      </c>
      <c r="C598" s="148"/>
      <c r="D598" s="148"/>
      <c r="E598" s="148"/>
      <c r="F598" s="148"/>
      <c r="G598" s="148"/>
      <c r="H598" s="43">
        <v>11</v>
      </c>
      <c r="I598" s="163"/>
    </row>
    <row r="599" spans="2:9" ht="13.5" customHeight="1" x14ac:dyDescent="0.15">
      <c r="B599" s="88">
        <v>46107</v>
      </c>
      <c r="C599" s="148"/>
      <c r="D599" s="148"/>
      <c r="E599" s="148"/>
      <c r="F599" s="148"/>
      <c r="G599" s="148"/>
      <c r="H599" s="43">
        <v>10</v>
      </c>
      <c r="I599" s="163"/>
    </row>
    <row r="600" spans="2:9" ht="13.5" customHeight="1" x14ac:dyDescent="0.15">
      <c r="B600" t="s">
        <v>1029</v>
      </c>
      <c r="F600" t="s">
        <v>194</v>
      </c>
      <c r="G600" s="4"/>
      <c r="H600" s="5">
        <f>SUM(H602:H649)</f>
        <v>239</v>
      </c>
    </row>
    <row r="601" spans="2:9" ht="13.5" customHeight="1" x14ac:dyDescent="0.15">
      <c r="B601" s="9" t="s">
        <v>2</v>
      </c>
      <c r="C601" s="9" t="s">
        <v>3</v>
      </c>
      <c r="D601" s="9" t="s">
        <v>4</v>
      </c>
      <c r="E601" s="9" t="s">
        <v>5</v>
      </c>
      <c r="F601" s="9" t="s">
        <v>6</v>
      </c>
      <c r="G601" s="9" t="s">
        <v>180</v>
      </c>
      <c r="H601" s="9" t="s">
        <v>8</v>
      </c>
      <c r="I601" s="9" t="s">
        <v>9</v>
      </c>
    </row>
    <row r="602" spans="2:9" ht="13.5" customHeight="1" x14ac:dyDescent="0.15">
      <c r="B602" s="88">
        <v>45751</v>
      </c>
      <c r="C602" s="148" t="s">
        <v>1007</v>
      </c>
      <c r="D602" s="148" t="s">
        <v>10</v>
      </c>
      <c r="E602" s="148" t="s">
        <v>226</v>
      </c>
      <c r="F602" s="148" t="s">
        <v>14</v>
      </c>
      <c r="G602" s="148" t="s">
        <v>195</v>
      </c>
      <c r="H602" s="43">
        <v>3</v>
      </c>
      <c r="I602" s="145" t="s">
        <v>1010</v>
      </c>
    </row>
    <row r="603" spans="2:9" ht="13.5" customHeight="1" x14ac:dyDescent="0.15">
      <c r="B603" s="88">
        <v>45758</v>
      </c>
      <c r="C603" s="148"/>
      <c r="D603" s="148"/>
      <c r="E603" s="148"/>
      <c r="F603" s="148"/>
      <c r="G603" s="148"/>
      <c r="H603" s="43">
        <v>4</v>
      </c>
      <c r="I603" s="146"/>
    </row>
    <row r="604" spans="2:9" ht="13.5" customHeight="1" x14ac:dyDescent="0.15">
      <c r="B604" s="88">
        <v>45765</v>
      </c>
      <c r="C604" s="148"/>
      <c r="D604" s="148"/>
      <c r="E604" s="148"/>
      <c r="F604" s="148"/>
      <c r="G604" s="148"/>
      <c r="H604" s="43">
        <v>4</v>
      </c>
      <c r="I604" s="146"/>
    </row>
    <row r="605" spans="2:9" ht="13.5" customHeight="1" x14ac:dyDescent="0.15">
      <c r="B605" s="88">
        <v>45772</v>
      </c>
      <c r="C605" s="148"/>
      <c r="D605" s="148"/>
      <c r="E605" s="148"/>
      <c r="F605" s="148"/>
      <c r="G605" s="148"/>
      <c r="H605" s="43">
        <v>4</v>
      </c>
      <c r="I605" s="152"/>
    </row>
    <row r="606" spans="2:9" ht="13.5" customHeight="1" x14ac:dyDescent="0.15">
      <c r="B606" s="88">
        <v>45786</v>
      </c>
      <c r="C606" s="148"/>
      <c r="D606" s="148"/>
      <c r="E606" s="148"/>
      <c r="F606" s="148"/>
      <c r="G606" s="148"/>
      <c r="H606" s="43">
        <v>4</v>
      </c>
      <c r="I606" s="145" t="s">
        <v>1010</v>
      </c>
    </row>
    <row r="607" spans="2:9" ht="13.5" customHeight="1" x14ac:dyDescent="0.15">
      <c r="B607" s="88">
        <v>45793</v>
      </c>
      <c r="C607" s="148"/>
      <c r="D607" s="148"/>
      <c r="E607" s="148"/>
      <c r="F607" s="148"/>
      <c r="G607" s="148"/>
      <c r="H607" s="43">
        <v>3</v>
      </c>
      <c r="I607" s="146"/>
    </row>
    <row r="608" spans="2:9" ht="13.5" customHeight="1" x14ac:dyDescent="0.15">
      <c r="B608" s="88">
        <v>45800</v>
      </c>
      <c r="C608" s="148"/>
      <c r="D608" s="148"/>
      <c r="E608" s="148"/>
      <c r="F608" s="148"/>
      <c r="G608" s="148"/>
      <c r="H608" s="43">
        <v>4</v>
      </c>
      <c r="I608" s="146"/>
    </row>
    <row r="609" spans="2:9" ht="13.5" customHeight="1" x14ac:dyDescent="0.15">
      <c r="B609" s="88">
        <v>45807</v>
      </c>
      <c r="C609" s="148"/>
      <c r="D609" s="148"/>
      <c r="E609" s="148"/>
      <c r="F609" s="148"/>
      <c r="G609" s="148"/>
      <c r="H609" s="43">
        <v>4</v>
      </c>
      <c r="I609" s="152"/>
    </row>
    <row r="610" spans="2:9" ht="13.5" customHeight="1" x14ac:dyDescent="0.15">
      <c r="B610" s="88">
        <v>45814</v>
      </c>
      <c r="C610" s="148"/>
      <c r="D610" s="148"/>
      <c r="E610" s="148"/>
      <c r="F610" s="148"/>
      <c r="G610" s="148"/>
      <c r="H610" s="43">
        <v>4</v>
      </c>
      <c r="I610" s="145" t="s">
        <v>1010</v>
      </c>
    </row>
    <row r="611" spans="2:9" ht="13.5" customHeight="1" x14ac:dyDescent="0.15">
      <c r="B611" s="88">
        <v>45821</v>
      </c>
      <c r="C611" s="148"/>
      <c r="D611" s="148"/>
      <c r="E611" s="148"/>
      <c r="F611" s="148"/>
      <c r="G611" s="148"/>
      <c r="H611" s="43">
        <v>4</v>
      </c>
      <c r="I611" s="146"/>
    </row>
    <row r="612" spans="2:9" ht="13.5" customHeight="1" x14ac:dyDescent="0.15">
      <c r="B612" s="88">
        <v>45828</v>
      </c>
      <c r="C612" s="148"/>
      <c r="D612" s="148"/>
      <c r="E612" s="148"/>
      <c r="F612" s="148"/>
      <c r="G612" s="148"/>
      <c r="H612" s="43">
        <v>4</v>
      </c>
      <c r="I612" s="146"/>
    </row>
    <row r="613" spans="2:9" ht="13.5" customHeight="1" x14ac:dyDescent="0.15">
      <c r="B613" s="88">
        <v>45835</v>
      </c>
      <c r="C613" s="148"/>
      <c r="D613" s="148"/>
      <c r="E613" s="148"/>
      <c r="F613" s="148"/>
      <c r="G613" s="148"/>
      <c r="H613" s="43">
        <v>4</v>
      </c>
      <c r="I613" s="152"/>
    </row>
    <row r="614" spans="2:9" ht="13.5" customHeight="1" x14ac:dyDescent="0.15">
      <c r="B614" s="88">
        <v>45842</v>
      </c>
      <c r="C614" s="148"/>
      <c r="D614" s="148"/>
      <c r="E614" s="148"/>
      <c r="F614" s="148"/>
      <c r="G614" s="148"/>
      <c r="H614" s="43">
        <v>3</v>
      </c>
      <c r="I614" s="145" t="s">
        <v>1010</v>
      </c>
    </row>
    <row r="615" spans="2:9" ht="13.5" customHeight="1" x14ac:dyDescent="0.15">
      <c r="B615" s="88">
        <v>45849</v>
      </c>
      <c r="C615" s="148"/>
      <c r="D615" s="148"/>
      <c r="E615" s="148"/>
      <c r="F615" s="148"/>
      <c r="G615" s="148"/>
      <c r="H615" s="43">
        <v>4</v>
      </c>
      <c r="I615" s="146"/>
    </row>
    <row r="616" spans="2:9" ht="13.5" customHeight="1" x14ac:dyDescent="0.15">
      <c r="B616" s="88">
        <v>45856</v>
      </c>
      <c r="C616" s="148"/>
      <c r="D616" s="148"/>
      <c r="E616" s="148"/>
      <c r="F616" s="148"/>
      <c r="G616" s="148"/>
      <c r="H616" s="43">
        <v>4</v>
      </c>
      <c r="I616" s="146"/>
    </row>
    <row r="617" spans="2:9" ht="13.5" customHeight="1" x14ac:dyDescent="0.15">
      <c r="B617" s="88">
        <v>45863</v>
      </c>
      <c r="C617" s="148"/>
      <c r="D617" s="148"/>
      <c r="E617" s="148"/>
      <c r="F617" s="148"/>
      <c r="G617" s="148"/>
      <c r="H617" s="43">
        <v>3</v>
      </c>
      <c r="I617" s="152"/>
    </row>
    <row r="618" spans="2:9" ht="13.5" customHeight="1" x14ac:dyDescent="0.15">
      <c r="B618" s="88">
        <v>45870</v>
      </c>
      <c r="C618" s="148"/>
      <c r="D618" s="148"/>
      <c r="E618" s="148"/>
      <c r="F618" s="148"/>
      <c r="G618" s="148"/>
      <c r="H618" s="43">
        <v>5</v>
      </c>
      <c r="I618" s="145" t="s">
        <v>1010</v>
      </c>
    </row>
    <row r="619" spans="2:9" ht="13.5" customHeight="1" x14ac:dyDescent="0.15">
      <c r="B619" s="88">
        <v>45877</v>
      </c>
      <c r="C619" s="148"/>
      <c r="D619" s="148"/>
      <c r="E619" s="148"/>
      <c r="F619" s="148"/>
      <c r="G619" s="148"/>
      <c r="H619" s="43">
        <v>3</v>
      </c>
      <c r="I619" s="146"/>
    </row>
    <row r="620" spans="2:9" ht="13.5" customHeight="1" x14ac:dyDescent="0.15">
      <c r="B620" s="88">
        <v>45891</v>
      </c>
      <c r="C620" s="148"/>
      <c r="D620" s="148"/>
      <c r="E620" s="148"/>
      <c r="F620" s="148"/>
      <c r="G620" s="148"/>
      <c r="H620" s="43">
        <v>3</v>
      </c>
      <c r="I620" s="146"/>
    </row>
    <row r="621" spans="2:9" ht="13.5" customHeight="1" x14ac:dyDescent="0.15">
      <c r="B621" s="88">
        <v>45898</v>
      </c>
      <c r="C621" s="148"/>
      <c r="D621" s="148"/>
      <c r="E621" s="148"/>
      <c r="F621" s="148"/>
      <c r="G621" s="148"/>
      <c r="H621" s="43">
        <v>4</v>
      </c>
      <c r="I621" s="152"/>
    </row>
    <row r="622" spans="2:9" ht="13.5" customHeight="1" x14ac:dyDescent="0.15">
      <c r="B622" s="88">
        <v>45905</v>
      </c>
      <c r="C622" s="148"/>
      <c r="D622" s="148"/>
      <c r="E622" s="148"/>
      <c r="F622" s="148"/>
      <c r="G622" s="148"/>
      <c r="H622" s="43">
        <v>5</v>
      </c>
      <c r="I622" s="145" t="s">
        <v>1010</v>
      </c>
    </row>
    <row r="623" spans="2:9" ht="13.5" customHeight="1" x14ac:dyDescent="0.15">
      <c r="B623" s="88">
        <v>45912</v>
      </c>
      <c r="C623" s="148"/>
      <c r="D623" s="148"/>
      <c r="E623" s="148"/>
      <c r="F623" s="148"/>
      <c r="G623" s="148"/>
      <c r="H623" s="43">
        <v>6</v>
      </c>
      <c r="I623" s="146"/>
    </row>
    <row r="624" spans="2:9" ht="13.5" customHeight="1" x14ac:dyDescent="0.15">
      <c r="B624" s="88">
        <v>45919</v>
      </c>
      <c r="C624" s="148"/>
      <c r="D624" s="148"/>
      <c r="E624" s="148"/>
      <c r="F624" s="148"/>
      <c r="G624" s="148"/>
      <c r="H624" s="43">
        <v>5</v>
      </c>
      <c r="I624" s="146"/>
    </row>
    <row r="625" spans="2:9" ht="13.5" customHeight="1" x14ac:dyDescent="0.15">
      <c r="B625" s="88">
        <v>45926</v>
      </c>
      <c r="C625" s="148"/>
      <c r="D625" s="148"/>
      <c r="E625" s="148"/>
      <c r="F625" s="148"/>
      <c r="G625" s="148"/>
      <c r="H625" s="43">
        <v>6</v>
      </c>
      <c r="I625" s="152"/>
    </row>
    <row r="626" spans="2:9" ht="13.5" customHeight="1" x14ac:dyDescent="0.15">
      <c r="B626" s="88">
        <v>45933</v>
      </c>
      <c r="C626" s="148"/>
      <c r="D626" s="148"/>
      <c r="E626" s="148"/>
      <c r="F626" s="148"/>
      <c r="G626" s="148"/>
      <c r="H626" s="43">
        <v>5</v>
      </c>
      <c r="I626" s="156" t="s">
        <v>1011</v>
      </c>
    </row>
    <row r="627" spans="2:9" ht="13.5" customHeight="1" x14ac:dyDescent="0.15">
      <c r="B627" s="88">
        <v>45940</v>
      </c>
      <c r="C627" s="148"/>
      <c r="D627" s="148"/>
      <c r="E627" s="148"/>
      <c r="F627" s="148"/>
      <c r="G627" s="148"/>
      <c r="H627" s="43">
        <v>5</v>
      </c>
      <c r="I627" s="146"/>
    </row>
    <row r="628" spans="2:9" ht="13.5" customHeight="1" x14ac:dyDescent="0.15">
      <c r="B628" s="88">
        <v>45947</v>
      </c>
      <c r="C628" s="148"/>
      <c r="D628" s="148"/>
      <c r="E628" s="148"/>
      <c r="F628" s="148"/>
      <c r="G628" s="148"/>
      <c r="H628" s="43">
        <v>3</v>
      </c>
      <c r="I628" s="146"/>
    </row>
    <row r="629" spans="2:9" ht="13.5" customHeight="1" x14ac:dyDescent="0.15">
      <c r="B629" s="88">
        <v>45954</v>
      </c>
      <c r="C629" s="148"/>
      <c r="D629" s="148"/>
      <c r="E629" s="148"/>
      <c r="F629" s="148"/>
      <c r="G629" s="148"/>
      <c r="H629" s="43">
        <v>4</v>
      </c>
      <c r="I629" s="146"/>
    </row>
    <row r="630" spans="2:9" ht="13.5" customHeight="1" x14ac:dyDescent="0.15">
      <c r="B630" s="88">
        <v>45961</v>
      </c>
      <c r="C630" s="148"/>
      <c r="D630" s="148"/>
      <c r="E630" s="148"/>
      <c r="F630" s="148"/>
      <c r="G630" s="148"/>
      <c r="H630" s="43">
        <v>21</v>
      </c>
      <c r="I630" s="147"/>
    </row>
    <row r="631" spans="2:9" ht="13.5" customHeight="1" x14ac:dyDescent="0.15">
      <c r="B631" s="88">
        <v>45968</v>
      </c>
      <c r="C631" s="148"/>
      <c r="D631" s="148"/>
      <c r="E631" s="148"/>
      <c r="F631" s="148"/>
      <c r="G631" s="148"/>
      <c r="H631" s="43">
        <v>4</v>
      </c>
      <c r="I631" s="145" t="s">
        <v>1010</v>
      </c>
    </row>
    <row r="632" spans="2:9" ht="13.5" customHeight="1" x14ac:dyDescent="0.15">
      <c r="B632" s="88">
        <v>45975</v>
      </c>
      <c r="C632" s="148"/>
      <c r="D632" s="148"/>
      <c r="E632" s="148"/>
      <c r="F632" s="148"/>
      <c r="G632" s="148"/>
      <c r="H632" s="43">
        <v>5</v>
      </c>
      <c r="I632" s="146"/>
    </row>
    <row r="633" spans="2:9" ht="13.5" customHeight="1" x14ac:dyDescent="0.15">
      <c r="B633" s="88">
        <v>45982</v>
      </c>
      <c r="C633" s="148"/>
      <c r="D633" s="148"/>
      <c r="E633" s="148"/>
      <c r="F633" s="148"/>
      <c r="G633" s="148"/>
      <c r="H633" s="43">
        <v>4</v>
      </c>
      <c r="I633" s="146"/>
    </row>
    <row r="634" spans="2:9" ht="13.5" customHeight="1" x14ac:dyDescent="0.15">
      <c r="B634" s="88">
        <v>45989</v>
      </c>
      <c r="C634" s="148"/>
      <c r="D634" s="148"/>
      <c r="E634" s="148"/>
      <c r="F634" s="148"/>
      <c r="G634" s="148"/>
      <c r="H634" s="43">
        <v>5</v>
      </c>
      <c r="I634" s="152"/>
    </row>
    <row r="635" spans="2:9" ht="13.5" customHeight="1" x14ac:dyDescent="0.15">
      <c r="B635" s="88">
        <v>45996</v>
      </c>
      <c r="C635" s="148"/>
      <c r="D635" s="148"/>
      <c r="E635" s="148"/>
      <c r="F635" s="148"/>
      <c r="G635" s="148"/>
      <c r="H635" s="43">
        <v>6</v>
      </c>
      <c r="I635" s="145" t="s">
        <v>1010</v>
      </c>
    </row>
    <row r="636" spans="2:9" ht="13.5" customHeight="1" x14ac:dyDescent="0.15">
      <c r="B636" s="88">
        <v>46003</v>
      </c>
      <c r="C636" s="148"/>
      <c r="D636" s="148"/>
      <c r="E636" s="148"/>
      <c r="F636" s="148"/>
      <c r="G636" s="148"/>
      <c r="H636" s="43">
        <v>6</v>
      </c>
      <c r="I636" s="146"/>
    </row>
    <row r="637" spans="2:9" ht="13.5" customHeight="1" x14ac:dyDescent="0.15">
      <c r="B637" s="88">
        <v>46010</v>
      </c>
      <c r="C637" s="148"/>
      <c r="D637" s="148"/>
      <c r="E637" s="148"/>
      <c r="F637" s="148"/>
      <c r="G637" s="148"/>
      <c r="H637" s="43">
        <v>5</v>
      </c>
      <c r="I637" s="146"/>
    </row>
    <row r="638" spans="2:9" ht="13.5" customHeight="1" x14ac:dyDescent="0.15">
      <c r="B638" s="88">
        <v>46017</v>
      </c>
      <c r="C638" s="148"/>
      <c r="D638" s="148"/>
      <c r="E638" s="148"/>
      <c r="F638" s="148"/>
      <c r="G638" s="148"/>
      <c r="H638" s="43">
        <v>6</v>
      </c>
      <c r="I638" s="152"/>
    </row>
    <row r="639" spans="2:9" ht="13.5" customHeight="1" x14ac:dyDescent="0.15">
      <c r="B639" s="88">
        <v>46031</v>
      </c>
      <c r="C639" s="148"/>
      <c r="D639" s="148"/>
      <c r="E639" s="148"/>
      <c r="F639" s="148"/>
      <c r="G639" s="148"/>
      <c r="H639" s="43">
        <v>4</v>
      </c>
      <c r="I639" s="145" t="s">
        <v>227</v>
      </c>
    </row>
    <row r="640" spans="2:9" ht="13.5" customHeight="1" x14ac:dyDescent="0.15">
      <c r="B640" s="88">
        <v>46038</v>
      </c>
      <c r="C640" s="148"/>
      <c r="D640" s="148"/>
      <c r="E640" s="148"/>
      <c r="F640" s="148"/>
      <c r="G640" s="148"/>
      <c r="H640" s="43">
        <v>4</v>
      </c>
      <c r="I640" s="146"/>
    </row>
    <row r="641" spans="1:9" ht="13.5" customHeight="1" x14ac:dyDescent="0.15">
      <c r="B641" s="88">
        <v>46045</v>
      </c>
      <c r="C641" s="148"/>
      <c r="D641" s="148"/>
      <c r="E641" s="148"/>
      <c r="F641" s="148"/>
      <c r="G641" s="148"/>
      <c r="H641" s="43">
        <v>6</v>
      </c>
      <c r="I641" s="146"/>
    </row>
    <row r="642" spans="1:9" ht="13.5" customHeight="1" x14ac:dyDescent="0.15">
      <c r="B642" s="88">
        <v>46052</v>
      </c>
      <c r="C642" s="148"/>
      <c r="D642" s="148"/>
      <c r="E642" s="148"/>
      <c r="F642" s="148"/>
      <c r="G642" s="148"/>
      <c r="H642" s="43">
        <v>6</v>
      </c>
      <c r="I642" s="147"/>
    </row>
    <row r="643" spans="1:9" ht="13.5" customHeight="1" x14ac:dyDescent="0.15">
      <c r="B643" s="88">
        <v>46059</v>
      </c>
      <c r="C643" s="148"/>
      <c r="D643" s="148"/>
      <c r="E643" s="148"/>
      <c r="F643" s="148"/>
      <c r="G643" s="148"/>
      <c r="H643" s="43">
        <v>3</v>
      </c>
      <c r="I643" s="145" t="s">
        <v>227</v>
      </c>
    </row>
    <row r="644" spans="1:9" x14ac:dyDescent="0.15">
      <c r="B644" s="88">
        <v>46066</v>
      </c>
      <c r="C644" s="148"/>
      <c r="D644" s="148"/>
      <c r="E644" s="148"/>
      <c r="F644" s="148"/>
      <c r="G644" s="148"/>
      <c r="H644" s="43">
        <v>5</v>
      </c>
      <c r="I644" s="146"/>
    </row>
    <row r="645" spans="1:9" x14ac:dyDescent="0.15">
      <c r="A645" t="s">
        <v>36</v>
      </c>
      <c r="B645" s="88">
        <v>46073</v>
      </c>
      <c r="C645" s="148"/>
      <c r="D645" s="148"/>
      <c r="E645" s="148"/>
      <c r="F645" s="148"/>
      <c r="G645" s="148"/>
      <c r="H645" s="43">
        <v>4</v>
      </c>
      <c r="I645" s="146"/>
    </row>
    <row r="646" spans="1:9" ht="12.95" customHeight="1" x14ac:dyDescent="0.15">
      <c r="B646" s="88">
        <v>46080</v>
      </c>
      <c r="C646" s="148"/>
      <c r="D646" s="148"/>
      <c r="E646" s="148"/>
      <c r="F646" s="148"/>
      <c r="G646" s="148"/>
      <c r="H646" s="43">
        <v>5</v>
      </c>
      <c r="I646" s="147"/>
    </row>
    <row r="647" spans="1:9" x14ac:dyDescent="0.15">
      <c r="B647" s="88">
        <v>46087</v>
      </c>
      <c r="C647" s="148"/>
      <c r="D647" s="148"/>
      <c r="E647" s="148"/>
      <c r="F647" s="148"/>
      <c r="G647" s="148"/>
      <c r="H647" s="43">
        <v>18</v>
      </c>
      <c r="I647" s="145" t="s">
        <v>1012</v>
      </c>
    </row>
    <row r="648" spans="1:9" x14ac:dyDescent="0.15">
      <c r="B648" s="88">
        <v>46094</v>
      </c>
      <c r="C648" s="148"/>
      <c r="D648" s="148"/>
      <c r="E648" s="148"/>
      <c r="F648" s="148"/>
      <c r="G648" s="148"/>
      <c r="H648" s="43">
        <v>5</v>
      </c>
      <c r="I648" s="146"/>
    </row>
    <row r="649" spans="1:9" x14ac:dyDescent="0.15">
      <c r="B649" s="88">
        <v>46108</v>
      </c>
      <c r="C649" s="148"/>
      <c r="D649" s="148"/>
      <c r="E649" s="148"/>
      <c r="F649" s="148"/>
      <c r="G649" s="148"/>
      <c r="H649" s="43">
        <v>3</v>
      </c>
      <c r="I649" s="152"/>
    </row>
    <row r="650" spans="1:9" x14ac:dyDescent="0.15">
      <c r="B650" t="s">
        <v>1004</v>
      </c>
      <c r="F650" t="s">
        <v>1005</v>
      </c>
      <c r="G650" s="4"/>
      <c r="H650" s="5">
        <f>SUM(H652:H699)</f>
        <v>261</v>
      </c>
    </row>
    <row r="651" spans="1:9" x14ac:dyDescent="0.15">
      <c r="B651" s="9" t="s">
        <v>2</v>
      </c>
      <c r="C651" s="9" t="s">
        <v>3</v>
      </c>
      <c r="D651" s="9" t="s">
        <v>4</v>
      </c>
      <c r="E651" s="9" t="s">
        <v>5</v>
      </c>
      <c r="F651" s="9" t="s">
        <v>6</v>
      </c>
      <c r="G651" s="9" t="s">
        <v>180</v>
      </c>
      <c r="H651" s="9" t="s">
        <v>8</v>
      </c>
      <c r="I651" s="9" t="s">
        <v>9</v>
      </c>
    </row>
    <row r="652" spans="1:9" x14ac:dyDescent="0.15">
      <c r="B652" s="88">
        <v>45749</v>
      </c>
      <c r="C652" s="148" t="s">
        <v>1007</v>
      </c>
      <c r="D652" s="148" t="s">
        <v>10</v>
      </c>
      <c r="E652" s="148" t="s">
        <v>1006</v>
      </c>
      <c r="F652" s="148" t="s">
        <v>14</v>
      </c>
      <c r="G652" s="148" t="s">
        <v>195</v>
      </c>
      <c r="H652" s="43">
        <v>3</v>
      </c>
      <c r="I652" s="145" t="s">
        <v>20</v>
      </c>
    </row>
    <row r="653" spans="1:9" x14ac:dyDescent="0.15">
      <c r="B653" s="88">
        <v>45756</v>
      </c>
      <c r="C653" s="148"/>
      <c r="D653" s="148"/>
      <c r="E653" s="148"/>
      <c r="F653" s="148"/>
      <c r="G653" s="148"/>
      <c r="H653" s="43">
        <v>2</v>
      </c>
      <c r="I653" s="146"/>
    </row>
    <row r="654" spans="1:9" x14ac:dyDescent="0.15">
      <c r="B654" s="88">
        <v>45763</v>
      </c>
      <c r="C654" s="148"/>
      <c r="D654" s="148"/>
      <c r="E654" s="148"/>
      <c r="F654" s="148"/>
      <c r="G654" s="148"/>
      <c r="H654" s="43">
        <v>5</v>
      </c>
      <c r="I654" s="146"/>
    </row>
    <row r="655" spans="1:9" x14ac:dyDescent="0.15">
      <c r="B655" s="88">
        <v>45770</v>
      </c>
      <c r="C655" s="148"/>
      <c r="D655" s="148"/>
      <c r="E655" s="148"/>
      <c r="F655" s="148"/>
      <c r="G655" s="148"/>
      <c r="H655" s="43">
        <v>6</v>
      </c>
      <c r="I655" s="146"/>
    </row>
    <row r="656" spans="1:9" x14ac:dyDescent="0.15">
      <c r="B656" s="88">
        <v>45784</v>
      </c>
      <c r="C656" s="148"/>
      <c r="D656" s="148"/>
      <c r="E656" s="148"/>
      <c r="F656" s="148"/>
      <c r="G656" s="148"/>
      <c r="H656" s="43">
        <v>2</v>
      </c>
      <c r="I656" s="145" t="s">
        <v>227</v>
      </c>
    </row>
    <row r="657" spans="1:9" x14ac:dyDescent="0.15">
      <c r="B657" s="88">
        <v>46156</v>
      </c>
      <c r="C657" s="148"/>
      <c r="D657" s="148"/>
      <c r="E657" s="148"/>
      <c r="F657" s="148"/>
      <c r="G657" s="148"/>
      <c r="H657" s="143">
        <v>3</v>
      </c>
      <c r="I657" s="146"/>
    </row>
    <row r="658" spans="1:9" x14ac:dyDescent="0.15">
      <c r="B658" s="88">
        <v>45798</v>
      </c>
      <c r="C658" s="148"/>
      <c r="D658" s="148"/>
      <c r="E658" s="148"/>
      <c r="F658" s="148"/>
      <c r="G658" s="148"/>
      <c r="H658" s="143">
        <v>5</v>
      </c>
      <c r="I658" s="146"/>
    </row>
    <row r="659" spans="1:9" x14ac:dyDescent="0.15">
      <c r="B659" s="88">
        <v>46170</v>
      </c>
      <c r="C659" s="148"/>
      <c r="D659" s="148"/>
      <c r="E659" s="148"/>
      <c r="F659" s="148"/>
      <c r="G659" s="148"/>
      <c r="H659" s="143">
        <v>4</v>
      </c>
      <c r="I659" s="147"/>
    </row>
    <row r="660" spans="1:9" x14ac:dyDescent="0.15">
      <c r="B660" s="88">
        <v>45812</v>
      </c>
      <c r="C660" s="148"/>
      <c r="D660" s="148"/>
      <c r="E660" s="148"/>
      <c r="F660" s="148"/>
      <c r="G660" s="148"/>
      <c r="H660" s="143">
        <v>6</v>
      </c>
      <c r="I660" s="145" t="s">
        <v>227</v>
      </c>
    </row>
    <row r="661" spans="1:9" x14ac:dyDescent="0.15">
      <c r="B661" s="88">
        <v>45819</v>
      </c>
      <c r="C661" s="148"/>
      <c r="D661" s="148"/>
      <c r="E661" s="148"/>
      <c r="F661" s="148"/>
      <c r="G661" s="148"/>
      <c r="H661" s="143">
        <v>4</v>
      </c>
      <c r="I661" s="146"/>
    </row>
    <row r="662" spans="1:9" x14ac:dyDescent="0.15">
      <c r="B662" s="88">
        <v>45826</v>
      </c>
      <c r="C662" s="148"/>
      <c r="D662" s="148"/>
      <c r="E662" s="148"/>
      <c r="F662" s="148"/>
      <c r="G662" s="148"/>
      <c r="H662" s="43">
        <v>3</v>
      </c>
      <c r="I662" s="146"/>
    </row>
    <row r="663" spans="1:9" x14ac:dyDescent="0.15">
      <c r="B663" s="88">
        <v>45833</v>
      </c>
      <c r="C663" s="148"/>
      <c r="D663" s="148"/>
      <c r="E663" s="148"/>
      <c r="F663" s="148"/>
      <c r="G663" s="148"/>
      <c r="H663" s="43">
        <v>5</v>
      </c>
      <c r="I663" s="147"/>
    </row>
    <row r="664" spans="1:9" x14ac:dyDescent="0.15">
      <c r="B664" s="88">
        <v>45840</v>
      </c>
      <c r="C664" s="148"/>
      <c r="D664" s="148"/>
      <c r="E664" s="148"/>
      <c r="F664" s="148"/>
      <c r="G664" s="148"/>
      <c r="H664" s="43">
        <v>6</v>
      </c>
      <c r="I664" s="156" t="s">
        <v>1011</v>
      </c>
    </row>
    <row r="665" spans="1:9" x14ac:dyDescent="0.15">
      <c r="B665" s="88">
        <v>45847</v>
      </c>
      <c r="C665" s="148"/>
      <c r="D665" s="148"/>
      <c r="E665" s="148"/>
      <c r="F665" s="148"/>
      <c r="G665" s="148"/>
      <c r="H665" s="43">
        <v>6</v>
      </c>
      <c r="I665" s="146"/>
    </row>
    <row r="666" spans="1:9" x14ac:dyDescent="0.15">
      <c r="B666" s="88">
        <v>45854</v>
      </c>
      <c r="C666" s="148"/>
      <c r="D666" s="148"/>
      <c r="E666" s="148"/>
      <c r="F666" s="148"/>
      <c r="G666" s="148"/>
      <c r="H666" s="43">
        <v>8</v>
      </c>
      <c r="I666" s="146"/>
    </row>
    <row r="667" spans="1:9" x14ac:dyDescent="0.15">
      <c r="B667" s="88">
        <v>45861</v>
      </c>
      <c r="C667" s="148"/>
      <c r="D667" s="148"/>
      <c r="E667" s="148"/>
      <c r="F667" s="148"/>
      <c r="G667" s="148"/>
      <c r="H667" s="43">
        <v>5</v>
      </c>
      <c r="I667" s="146"/>
    </row>
    <row r="668" spans="1:9" x14ac:dyDescent="0.15">
      <c r="A668" t="s">
        <v>232</v>
      </c>
      <c r="B668" s="88">
        <v>45868</v>
      </c>
      <c r="C668" s="148"/>
      <c r="D668" s="148"/>
      <c r="E668" s="148"/>
      <c r="F668" s="148"/>
      <c r="G668" s="148"/>
      <c r="H668" s="43">
        <v>5</v>
      </c>
      <c r="I668" s="147"/>
    </row>
    <row r="669" spans="1:9" x14ac:dyDescent="0.15">
      <c r="B669" s="88">
        <v>45875</v>
      </c>
      <c r="C669" s="148"/>
      <c r="D669" s="148"/>
      <c r="E669" s="148"/>
      <c r="F669" s="148"/>
      <c r="G669" s="148"/>
      <c r="H669" s="43">
        <v>5</v>
      </c>
      <c r="I669" s="145" t="s">
        <v>1012</v>
      </c>
    </row>
    <row r="670" spans="1:9" x14ac:dyDescent="0.15">
      <c r="B670" s="88">
        <v>45889</v>
      </c>
      <c r="C670" s="148"/>
      <c r="D670" s="148"/>
      <c r="E670" s="148"/>
      <c r="F670" s="148"/>
      <c r="G670" s="148"/>
      <c r="H670" s="43">
        <v>6</v>
      </c>
      <c r="I670" s="146"/>
    </row>
    <row r="671" spans="1:9" x14ac:dyDescent="0.15">
      <c r="B671" s="88">
        <v>45896</v>
      </c>
      <c r="C671" s="148"/>
      <c r="D671" s="148"/>
      <c r="E671" s="148"/>
      <c r="F671" s="148"/>
      <c r="G671" s="148"/>
      <c r="H671" s="43">
        <v>5</v>
      </c>
      <c r="I671" s="152"/>
    </row>
    <row r="672" spans="1:9" x14ac:dyDescent="0.15">
      <c r="B672" s="88">
        <v>45903</v>
      </c>
      <c r="C672" s="148"/>
      <c r="D672" s="148"/>
      <c r="E672" s="148"/>
      <c r="F672" s="148"/>
      <c r="G672" s="148"/>
      <c r="H672" s="43">
        <v>6</v>
      </c>
      <c r="I672" s="145" t="s">
        <v>227</v>
      </c>
    </row>
    <row r="673" spans="2:9" x14ac:dyDescent="0.15">
      <c r="B673" s="88">
        <v>45910</v>
      </c>
      <c r="C673" s="148"/>
      <c r="D673" s="148"/>
      <c r="E673" s="148"/>
      <c r="F673" s="148"/>
      <c r="G673" s="148"/>
      <c r="H673" s="43">
        <v>6</v>
      </c>
      <c r="I673" s="146"/>
    </row>
    <row r="674" spans="2:9" x14ac:dyDescent="0.15">
      <c r="B674" s="88">
        <v>45917</v>
      </c>
      <c r="C674" s="148"/>
      <c r="D674" s="148"/>
      <c r="E674" s="148"/>
      <c r="F674" s="148"/>
      <c r="G674" s="148"/>
      <c r="H674" s="43">
        <v>6</v>
      </c>
      <c r="I674" s="146"/>
    </row>
    <row r="675" spans="2:9" x14ac:dyDescent="0.15">
      <c r="B675" s="88">
        <v>45924</v>
      </c>
      <c r="C675" s="148"/>
      <c r="D675" s="148"/>
      <c r="E675" s="148"/>
      <c r="F675" s="148"/>
      <c r="G675" s="148"/>
      <c r="H675" s="43">
        <v>5</v>
      </c>
      <c r="I675" s="147"/>
    </row>
    <row r="676" spans="2:9" x14ac:dyDescent="0.15">
      <c r="B676" s="88">
        <v>45931</v>
      </c>
      <c r="C676" s="148"/>
      <c r="D676" s="148"/>
      <c r="E676" s="148"/>
      <c r="F676" s="148"/>
      <c r="G676" s="148"/>
      <c r="H676" s="43">
        <v>7</v>
      </c>
      <c r="I676" s="156" t="s">
        <v>1011</v>
      </c>
    </row>
    <row r="677" spans="2:9" x14ac:dyDescent="0.15">
      <c r="B677" s="88">
        <v>45938</v>
      </c>
      <c r="C677" s="148"/>
      <c r="D677" s="148"/>
      <c r="E677" s="148"/>
      <c r="F677" s="148"/>
      <c r="G677" s="148"/>
      <c r="H677" s="43">
        <v>6</v>
      </c>
      <c r="I677" s="146"/>
    </row>
    <row r="678" spans="2:9" x14ac:dyDescent="0.15">
      <c r="B678" s="88">
        <v>45945</v>
      </c>
      <c r="C678" s="148"/>
      <c r="D678" s="148"/>
      <c r="E678" s="148"/>
      <c r="F678" s="148"/>
      <c r="G678" s="148"/>
      <c r="H678" s="43">
        <v>6</v>
      </c>
      <c r="I678" s="146"/>
    </row>
    <row r="679" spans="2:9" x14ac:dyDescent="0.15">
      <c r="B679" s="88">
        <v>45952</v>
      </c>
      <c r="C679" s="148"/>
      <c r="D679" s="148"/>
      <c r="E679" s="148"/>
      <c r="F679" s="148"/>
      <c r="G679" s="148"/>
      <c r="H679" s="43">
        <v>6</v>
      </c>
      <c r="I679" s="146"/>
    </row>
    <row r="680" spans="2:9" x14ac:dyDescent="0.15">
      <c r="B680" s="88">
        <v>45959</v>
      </c>
      <c r="C680" s="148"/>
      <c r="D680" s="148"/>
      <c r="E680" s="148"/>
      <c r="F680" s="148"/>
      <c r="G680" s="148"/>
      <c r="H680" s="43">
        <v>10</v>
      </c>
      <c r="I680" s="147"/>
    </row>
    <row r="681" spans="2:9" x14ac:dyDescent="0.15">
      <c r="B681" s="88">
        <v>45966</v>
      </c>
      <c r="C681" s="148"/>
      <c r="D681" s="148"/>
      <c r="E681" s="148"/>
      <c r="F681" s="148"/>
      <c r="G681" s="148"/>
      <c r="H681" s="43">
        <v>1</v>
      </c>
      <c r="I681" s="145" t="s">
        <v>227</v>
      </c>
    </row>
    <row r="682" spans="2:9" x14ac:dyDescent="0.15">
      <c r="B682" s="88">
        <v>45973</v>
      </c>
      <c r="C682" s="148"/>
      <c r="D682" s="148"/>
      <c r="E682" s="148"/>
      <c r="F682" s="148"/>
      <c r="G682" s="148"/>
      <c r="H682" s="43">
        <v>3</v>
      </c>
      <c r="I682" s="146"/>
    </row>
    <row r="683" spans="2:9" x14ac:dyDescent="0.15">
      <c r="B683" s="88">
        <v>45980</v>
      </c>
      <c r="C683" s="148"/>
      <c r="D683" s="148"/>
      <c r="E683" s="148"/>
      <c r="F683" s="148"/>
      <c r="G683" s="148"/>
      <c r="H683" s="43">
        <v>2</v>
      </c>
      <c r="I683" s="146"/>
    </row>
    <row r="684" spans="2:9" x14ac:dyDescent="0.15">
      <c r="B684" s="88">
        <v>45987</v>
      </c>
      <c r="C684" s="148"/>
      <c r="D684" s="148"/>
      <c r="E684" s="148"/>
      <c r="F684" s="148"/>
      <c r="G684" s="148"/>
      <c r="H684" s="43">
        <v>3</v>
      </c>
      <c r="I684" s="147"/>
    </row>
    <row r="685" spans="2:9" x14ac:dyDescent="0.15">
      <c r="B685" s="88">
        <v>45994</v>
      </c>
      <c r="C685" s="148"/>
      <c r="D685" s="148"/>
      <c r="E685" s="148"/>
      <c r="F685" s="148"/>
      <c r="G685" s="148"/>
      <c r="H685" s="43">
        <v>6</v>
      </c>
      <c r="I685" s="145" t="s">
        <v>227</v>
      </c>
    </row>
    <row r="686" spans="2:9" x14ac:dyDescent="0.15">
      <c r="B686" s="88">
        <v>46001</v>
      </c>
      <c r="C686" s="148"/>
      <c r="D686" s="148"/>
      <c r="E686" s="148"/>
      <c r="F686" s="148"/>
      <c r="G686" s="148"/>
      <c r="H686" s="43">
        <v>6</v>
      </c>
      <c r="I686" s="146"/>
    </row>
    <row r="687" spans="2:9" x14ac:dyDescent="0.15">
      <c r="B687" s="88">
        <v>46008</v>
      </c>
      <c r="C687" s="148"/>
      <c r="D687" s="148"/>
      <c r="E687" s="148"/>
      <c r="F687" s="148"/>
      <c r="G687" s="148"/>
      <c r="H687" s="43">
        <v>6</v>
      </c>
      <c r="I687" s="146"/>
    </row>
    <row r="688" spans="2:9" x14ac:dyDescent="0.15">
      <c r="B688" s="88">
        <v>46015</v>
      </c>
      <c r="C688" s="148"/>
      <c r="D688" s="148"/>
      <c r="E688" s="148"/>
      <c r="F688" s="148"/>
      <c r="G688" s="148"/>
      <c r="H688" s="43">
        <v>6</v>
      </c>
      <c r="I688" s="147"/>
    </row>
    <row r="689" spans="2:9" x14ac:dyDescent="0.15">
      <c r="B689" s="88">
        <v>46029</v>
      </c>
      <c r="C689" s="148"/>
      <c r="D689" s="148"/>
      <c r="E689" s="148"/>
      <c r="F689" s="148"/>
      <c r="G689" s="148"/>
      <c r="H689" s="43">
        <v>7</v>
      </c>
      <c r="I689" s="145" t="s">
        <v>227</v>
      </c>
    </row>
    <row r="690" spans="2:9" x14ac:dyDescent="0.15">
      <c r="B690" s="88">
        <v>46036</v>
      </c>
      <c r="C690" s="148"/>
      <c r="D690" s="148"/>
      <c r="E690" s="148"/>
      <c r="F690" s="148"/>
      <c r="G690" s="148"/>
      <c r="H690" s="43">
        <v>6</v>
      </c>
      <c r="I690" s="146"/>
    </row>
    <row r="691" spans="2:9" x14ac:dyDescent="0.15">
      <c r="B691" s="88">
        <v>46043</v>
      </c>
      <c r="C691" s="148"/>
      <c r="D691" s="148"/>
      <c r="E691" s="148"/>
      <c r="F691" s="148"/>
      <c r="G691" s="148"/>
      <c r="H691" s="43">
        <v>7</v>
      </c>
      <c r="I691" s="146"/>
    </row>
    <row r="692" spans="2:9" x14ac:dyDescent="0.15">
      <c r="B692" s="88">
        <v>46050</v>
      </c>
      <c r="C692" s="148"/>
      <c r="D692" s="148"/>
      <c r="E692" s="148"/>
      <c r="F692" s="148"/>
      <c r="G692" s="148"/>
      <c r="H692" s="43">
        <v>7</v>
      </c>
      <c r="I692" s="147"/>
    </row>
    <row r="693" spans="2:9" x14ac:dyDescent="0.15">
      <c r="B693" s="88">
        <v>46057</v>
      </c>
      <c r="C693" s="148"/>
      <c r="D693" s="148"/>
      <c r="E693" s="148"/>
      <c r="F693" s="148"/>
      <c r="G693" s="148"/>
      <c r="H693" s="43">
        <v>8</v>
      </c>
      <c r="I693" s="145" t="s">
        <v>1012</v>
      </c>
    </row>
    <row r="694" spans="2:9" x14ac:dyDescent="0.15">
      <c r="B694" s="88">
        <v>46071</v>
      </c>
      <c r="C694" s="148"/>
      <c r="D694" s="148"/>
      <c r="E694" s="148"/>
      <c r="F694" s="148"/>
      <c r="G694" s="148"/>
      <c r="H694" s="43">
        <v>6</v>
      </c>
      <c r="I694" s="146"/>
    </row>
    <row r="695" spans="2:9" x14ac:dyDescent="0.15">
      <c r="B695" s="88">
        <v>46078</v>
      </c>
      <c r="C695" s="148"/>
      <c r="D695" s="148"/>
      <c r="E695" s="148"/>
      <c r="F695" s="148"/>
      <c r="G695" s="148"/>
      <c r="H695" s="43">
        <v>7</v>
      </c>
      <c r="I695" s="146"/>
    </row>
    <row r="696" spans="2:9" x14ac:dyDescent="0.15">
      <c r="B696" s="88">
        <v>46085</v>
      </c>
      <c r="C696" s="148"/>
      <c r="D696" s="148"/>
      <c r="E696" s="148"/>
      <c r="F696" s="148"/>
      <c r="G696" s="148"/>
      <c r="H696" s="43">
        <v>15</v>
      </c>
      <c r="I696" s="145" t="s">
        <v>227</v>
      </c>
    </row>
    <row r="697" spans="2:9" x14ac:dyDescent="0.15">
      <c r="B697" s="88">
        <v>46092</v>
      </c>
      <c r="C697" s="148"/>
      <c r="D697" s="148"/>
      <c r="E697" s="148"/>
      <c r="F697" s="148"/>
      <c r="G697" s="148"/>
      <c r="H697" s="43">
        <v>3</v>
      </c>
      <c r="I697" s="146"/>
    </row>
    <row r="698" spans="2:9" x14ac:dyDescent="0.15">
      <c r="B698" s="88">
        <v>46099</v>
      </c>
      <c r="C698" s="148"/>
      <c r="D698" s="148"/>
      <c r="E698" s="148"/>
      <c r="F698" s="148"/>
      <c r="G698" s="148"/>
      <c r="H698" s="43">
        <v>5</v>
      </c>
      <c r="I698" s="146"/>
    </row>
    <row r="699" spans="2:9" x14ac:dyDescent="0.15">
      <c r="B699" s="88">
        <v>46106</v>
      </c>
      <c r="C699" s="148"/>
      <c r="D699" s="148"/>
      <c r="E699" s="148"/>
      <c r="F699" s="148"/>
      <c r="G699" s="148"/>
      <c r="H699" s="43">
        <v>5</v>
      </c>
      <c r="I699" s="147"/>
    </row>
    <row r="700" spans="2:9" x14ac:dyDescent="0.15">
      <c r="B700" t="s">
        <v>1008</v>
      </c>
      <c r="F700" t="s">
        <v>16</v>
      </c>
      <c r="G700" s="4"/>
      <c r="H700" s="5">
        <f>SUM(H703:H726)</f>
        <v>38</v>
      </c>
    </row>
    <row r="701" spans="2:9" x14ac:dyDescent="0.15">
      <c r="B701" s="9" t="s">
        <v>2</v>
      </c>
      <c r="C701" s="9" t="s">
        <v>3</v>
      </c>
      <c r="D701" s="9" t="s">
        <v>4</v>
      </c>
      <c r="E701" s="9" t="s">
        <v>5</v>
      </c>
      <c r="F701" s="9" t="s">
        <v>6</v>
      </c>
      <c r="G701" s="9" t="s">
        <v>180</v>
      </c>
      <c r="H701" s="9" t="s">
        <v>8</v>
      </c>
      <c r="I701" s="9" t="s">
        <v>9</v>
      </c>
    </row>
    <row r="702" spans="2:9" x14ac:dyDescent="0.15">
      <c r="B702" s="136">
        <v>45894</v>
      </c>
      <c r="C702" s="9"/>
      <c r="D702" s="9"/>
      <c r="E702" s="9"/>
      <c r="F702" s="9"/>
      <c r="G702" s="9"/>
      <c r="H702" s="40">
        <v>17</v>
      </c>
      <c r="I702" s="2" t="s">
        <v>20</v>
      </c>
    </row>
    <row r="703" spans="2:9" x14ac:dyDescent="0.15">
      <c r="B703" s="135">
        <v>45901</v>
      </c>
      <c r="C703" s="147" t="s">
        <v>1014</v>
      </c>
      <c r="D703" s="147" t="s">
        <v>10</v>
      </c>
      <c r="E703" s="147" t="s">
        <v>1009</v>
      </c>
      <c r="F703" s="147" t="s">
        <v>14</v>
      </c>
      <c r="G703" s="147" t="s">
        <v>195</v>
      </c>
      <c r="H703" s="128">
        <v>1</v>
      </c>
      <c r="I703" s="146" t="s">
        <v>227</v>
      </c>
    </row>
    <row r="704" spans="2:9" x14ac:dyDescent="0.15">
      <c r="B704" s="88">
        <v>45908</v>
      </c>
      <c r="C704" s="148"/>
      <c r="D704" s="148"/>
      <c r="E704" s="148"/>
      <c r="F704" s="148"/>
      <c r="G704" s="148"/>
      <c r="H704" s="43">
        <v>1</v>
      </c>
      <c r="I704" s="146"/>
    </row>
    <row r="705" spans="2:9" x14ac:dyDescent="0.15">
      <c r="B705" s="88">
        <v>45922</v>
      </c>
      <c r="C705" s="148"/>
      <c r="D705" s="148"/>
      <c r="E705" s="148"/>
      <c r="F705" s="148"/>
      <c r="G705" s="148"/>
      <c r="H705" s="43">
        <v>1</v>
      </c>
      <c r="I705" s="146"/>
    </row>
    <row r="706" spans="2:9" x14ac:dyDescent="0.15">
      <c r="B706" s="88">
        <v>45929</v>
      </c>
      <c r="C706" s="148"/>
      <c r="D706" s="148"/>
      <c r="E706" s="148"/>
      <c r="F706" s="148"/>
      <c r="G706" s="148"/>
      <c r="H706" s="43">
        <v>1</v>
      </c>
      <c r="I706" s="147"/>
    </row>
    <row r="707" spans="2:9" x14ac:dyDescent="0.15">
      <c r="B707" s="88">
        <v>46301</v>
      </c>
      <c r="C707" s="148"/>
      <c r="D707" s="148"/>
      <c r="E707" s="148"/>
      <c r="F707" s="148"/>
      <c r="G707" s="148"/>
      <c r="H707" s="43">
        <v>1</v>
      </c>
      <c r="I707" s="145" t="s">
        <v>1012</v>
      </c>
    </row>
    <row r="708" spans="2:9" x14ac:dyDescent="0.15">
      <c r="B708" s="88">
        <v>46315</v>
      </c>
      <c r="C708" s="148"/>
      <c r="D708" s="148"/>
      <c r="E708" s="148"/>
      <c r="F708" s="148"/>
      <c r="G708" s="148"/>
      <c r="H708" s="43">
        <v>0</v>
      </c>
      <c r="I708" s="146"/>
    </row>
    <row r="709" spans="2:9" x14ac:dyDescent="0.15">
      <c r="B709" s="88">
        <v>46322</v>
      </c>
      <c r="C709" s="148"/>
      <c r="D709" s="148"/>
      <c r="E709" s="148"/>
      <c r="F709" s="148"/>
      <c r="G709" s="148"/>
      <c r="H709" s="43">
        <v>8</v>
      </c>
      <c r="I709" s="152"/>
    </row>
    <row r="710" spans="2:9" x14ac:dyDescent="0.15">
      <c r="B710" s="88">
        <v>46336</v>
      </c>
      <c r="C710" s="148"/>
      <c r="D710" s="148"/>
      <c r="E710" s="148"/>
      <c r="F710" s="148"/>
      <c r="G710" s="148"/>
      <c r="H710" s="43">
        <v>1</v>
      </c>
      <c r="I710" s="156" t="s">
        <v>1013</v>
      </c>
    </row>
    <row r="711" spans="2:9" x14ac:dyDescent="0.15">
      <c r="B711" s="88">
        <v>46343</v>
      </c>
      <c r="C711" s="148"/>
      <c r="D711" s="148"/>
      <c r="E711" s="148"/>
      <c r="F711" s="148"/>
      <c r="G711" s="148"/>
      <c r="H711" s="43">
        <v>1</v>
      </c>
      <c r="I711" s="152"/>
    </row>
    <row r="712" spans="2:9" x14ac:dyDescent="0.15">
      <c r="B712" s="88">
        <v>45992</v>
      </c>
      <c r="C712" s="148"/>
      <c r="D712" s="148"/>
      <c r="E712" s="148"/>
      <c r="F712" s="148"/>
      <c r="G712" s="148"/>
      <c r="H712" s="43">
        <v>1</v>
      </c>
      <c r="I712" s="146" t="s">
        <v>227</v>
      </c>
    </row>
    <row r="713" spans="2:9" x14ac:dyDescent="0.15">
      <c r="B713" s="88">
        <v>45999</v>
      </c>
      <c r="C713" s="148"/>
      <c r="D713" s="148"/>
      <c r="E713" s="148"/>
      <c r="F713" s="148"/>
      <c r="G713" s="148"/>
      <c r="H713" s="43">
        <v>1</v>
      </c>
      <c r="I713" s="146"/>
    </row>
    <row r="714" spans="2:9" x14ac:dyDescent="0.15">
      <c r="B714" s="88">
        <v>46006</v>
      </c>
      <c r="C714" s="148"/>
      <c r="D714" s="148"/>
      <c r="E714" s="148"/>
      <c r="F714" s="148"/>
      <c r="G714" s="148"/>
      <c r="H714" s="43">
        <v>1</v>
      </c>
      <c r="I714" s="146"/>
    </row>
    <row r="715" spans="2:9" x14ac:dyDescent="0.15">
      <c r="B715" s="88">
        <v>46013</v>
      </c>
      <c r="C715" s="148"/>
      <c r="D715" s="148"/>
      <c r="E715" s="148"/>
      <c r="F715" s="148"/>
      <c r="G715" s="148"/>
      <c r="H715" s="43">
        <v>1</v>
      </c>
      <c r="I715" s="147"/>
    </row>
    <row r="716" spans="2:9" x14ac:dyDescent="0.15">
      <c r="B716" s="88">
        <v>46027</v>
      </c>
      <c r="C716" s="148"/>
      <c r="D716" s="148"/>
      <c r="E716" s="148"/>
      <c r="F716" s="148"/>
      <c r="G716" s="148"/>
      <c r="H716" s="43">
        <v>1</v>
      </c>
      <c r="I716" s="145" t="s">
        <v>1012</v>
      </c>
    </row>
    <row r="717" spans="2:9" x14ac:dyDescent="0.15">
      <c r="B717" s="88">
        <v>46041</v>
      </c>
      <c r="C717" s="148"/>
      <c r="D717" s="148"/>
      <c r="E717" s="148"/>
      <c r="F717" s="148"/>
      <c r="G717" s="148"/>
      <c r="H717" s="43">
        <v>1</v>
      </c>
      <c r="I717" s="146"/>
    </row>
    <row r="718" spans="2:9" x14ac:dyDescent="0.15">
      <c r="B718" s="88">
        <v>46048</v>
      </c>
      <c r="C718" s="148"/>
      <c r="D718" s="148"/>
      <c r="E718" s="148"/>
      <c r="F718" s="148"/>
      <c r="G718" s="148"/>
      <c r="H718" s="43">
        <v>1</v>
      </c>
      <c r="I718" s="152"/>
    </row>
    <row r="719" spans="2:9" x14ac:dyDescent="0.15">
      <c r="B719" s="88">
        <v>46055</v>
      </c>
      <c r="C719" s="148"/>
      <c r="D719" s="148"/>
      <c r="E719" s="148"/>
      <c r="F719" s="148"/>
      <c r="G719" s="148"/>
      <c r="H719" s="43">
        <v>0</v>
      </c>
      <c r="I719" s="145" t="s">
        <v>1012</v>
      </c>
    </row>
    <row r="720" spans="2:9" x14ac:dyDescent="0.15">
      <c r="B720" s="88">
        <v>46062</v>
      </c>
      <c r="C720" s="148"/>
      <c r="D720" s="148"/>
      <c r="E720" s="148"/>
      <c r="F720" s="148"/>
      <c r="G720" s="148"/>
      <c r="H720" s="43">
        <v>0</v>
      </c>
      <c r="I720" s="146"/>
    </row>
    <row r="721" spans="2:9" x14ac:dyDescent="0.15">
      <c r="B721" s="88">
        <v>46069</v>
      </c>
      <c r="C721" s="148"/>
      <c r="D721" s="148"/>
      <c r="E721" s="148"/>
      <c r="F721" s="148"/>
      <c r="G721" s="148"/>
      <c r="H721" s="43">
        <v>1</v>
      </c>
      <c r="I721" s="152"/>
    </row>
    <row r="722" spans="2:9" x14ac:dyDescent="0.15">
      <c r="B722" s="88">
        <v>46083</v>
      </c>
      <c r="C722" s="148"/>
      <c r="D722" s="148"/>
      <c r="E722" s="148"/>
      <c r="F722" s="148"/>
      <c r="G722" s="148"/>
      <c r="H722" s="43">
        <v>10</v>
      </c>
      <c r="I722" s="156" t="s">
        <v>1011</v>
      </c>
    </row>
    <row r="723" spans="2:9" x14ac:dyDescent="0.15">
      <c r="B723" s="88">
        <v>46090</v>
      </c>
      <c r="C723" s="148"/>
      <c r="D723" s="148"/>
      <c r="E723" s="148"/>
      <c r="F723" s="148"/>
      <c r="G723" s="148"/>
      <c r="H723" s="43">
        <v>1</v>
      </c>
      <c r="I723" s="146"/>
    </row>
    <row r="724" spans="2:9" x14ac:dyDescent="0.15">
      <c r="B724" s="88">
        <v>46097</v>
      </c>
      <c r="C724" s="148"/>
      <c r="D724" s="148"/>
      <c r="E724" s="148"/>
      <c r="F724" s="148"/>
      <c r="G724" s="148"/>
      <c r="H724" s="43">
        <v>1</v>
      </c>
      <c r="I724" s="146"/>
    </row>
    <row r="725" spans="2:9" x14ac:dyDescent="0.15">
      <c r="B725" s="88">
        <v>46104</v>
      </c>
      <c r="C725" s="148"/>
      <c r="D725" s="148"/>
      <c r="E725" s="148"/>
      <c r="F725" s="148"/>
      <c r="G725" s="148"/>
      <c r="H725" s="43">
        <v>2</v>
      </c>
      <c r="I725" s="146"/>
    </row>
    <row r="726" spans="2:9" x14ac:dyDescent="0.15">
      <c r="B726" s="88">
        <v>46111</v>
      </c>
      <c r="C726" s="148"/>
      <c r="D726" s="148"/>
      <c r="E726" s="148"/>
      <c r="F726" s="148"/>
      <c r="G726" s="148"/>
      <c r="H726" s="43">
        <v>1</v>
      </c>
      <c r="I726" s="147"/>
    </row>
    <row r="727" spans="2:9" x14ac:dyDescent="0.15">
      <c r="B727" s="89"/>
      <c r="C727" s="10"/>
      <c r="D727" s="10"/>
      <c r="E727" s="10"/>
      <c r="F727" s="10"/>
      <c r="G727" s="3"/>
      <c r="H727" s="4"/>
      <c r="I727" s="10"/>
    </row>
    <row r="730" spans="2:9" x14ac:dyDescent="0.15">
      <c r="B730" t="s">
        <v>971</v>
      </c>
      <c r="F730" t="s">
        <v>972</v>
      </c>
      <c r="G730" s="4"/>
      <c r="H730" s="5"/>
    </row>
    <row r="731" spans="2:9" x14ac:dyDescent="0.15">
      <c r="B731" s="2" t="s">
        <v>2</v>
      </c>
      <c r="C731" s="2" t="s">
        <v>3</v>
      </c>
      <c r="D731" s="2" t="s">
        <v>4</v>
      </c>
      <c r="E731" s="2" t="s">
        <v>5</v>
      </c>
      <c r="F731" s="2" t="s">
        <v>6</v>
      </c>
      <c r="G731" s="2" t="s">
        <v>180</v>
      </c>
      <c r="H731" s="2" t="s">
        <v>8</v>
      </c>
      <c r="I731" s="2" t="s">
        <v>9</v>
      </c>
    </row>
    <row r="732" spans="2:9" ht="27" x14ac:dyDescent="0.15">
      <c r="B732" s="87">
        <v>45913</v>
      </c>
      <c r="C732" s="59" t="s">
        <v>973</v>
      </c>
      <c r="D732" s="59" t="s">
        <v>38</v>
      </c>
      <c r="E732" s="59" t="s">
        <v>974</v>
      </c>
      <c r="F732" s="60" t="s">
        <v>11</v>
      </c>
      <c r="G732" s="59" t="s">
        <v>209</v>
      </c>
      <c r="H732" s="1">
        <v>12</v>
      </c>
      <c r="I732" s="59" t="s">
        <v>49</v>
      </c>
    </row>
    <row r="733" spans="2:9" x14ac:dyDescent="0.15">
      <c r="B733" t="s">
        <v>50</v>
      </c>
      <c r="G733" s="4"/>
      <c r="H733" s="5"/>
    </row>
    <row r="734" spans="2:9" x14ac:dyDescent="0.15">
      <c r="B734" s="61"/>
      <c r="F734" t="s">
        <v>229</v>
      </c>
      <c r="G734" s="4"/>
      <c r="H734" s="5"/>
    </row>
    <row r="735" spans="2:9" x14ac:dyDescent="0.15">
      <c r="B735" s="2" t="s">
        <v>2</v>
      </c>
      <c r="C735" s="2" t="s">
        <v>3</v>
      </c>
      <c r="D735" s="2" t="s">
        <v>4</v>
      </c>
      <c r="E735" s="2" t="s">
        <v>5</v>
      </c>
      <c r="F735" s="2" t="s">
        <v>6</v>
      </c>
      <c r="G735" s="2" t="s">
        <v>180</v>
      </c>
      <c r="H735" s="2" t="s">
        <v>8</v>
      </c>
      <c r="I735" s="2" t="s">
        <v>9</v>
      </c>
    </row>
    <row r="736" spans="2:9" ht="33.75" x14ac:dyDescent="0.15">
      <c r="B736" s="87">
        <v>45934</v>
      </c>
      <c r="C736" s="59" t="s">
        <v>228</v>
      </c>
      <c r="D736" s="59" t="s">
        <v>38</v>
      </c>
      <c r="E736" s="59" t="s">
        <v>51</v>
      </c>
      <c r="F736" s="60" t="s">
        <v>977</v>
      </c>
      <c r="G736" s="59" t="s">
        <v>975</v>
      </c>
      <c r="H736" s="1">
        <v>22</v>
      </c>
      <c r="I736" s="59" t="s">
        <v>49</v>
      </c>
    </row>
    <row r="737" spans="2:9" x14ac:dyDescent="0.15">
      <c r="B737" t="s">
        <v>976</v>
      </c>
      <c r="F737" t="s">
        <v>37</v>
      </c>
      <c r="G737" s="4"/>
      <c r="H737" s="5"/>
    </row>
    <row r="738" spans="2:9" x14ac:dyDescent="0.15">
      <c r="B738" s="2" t="s">
        <v>2</v>
      </c>
      <c r="C738" s="2" t="s">
        <v>3</v>
      </c>
      <c r="D738" s="2" t="s">
        <v>4</v>
      </c>
      <c r="E738" s="2" t="s">
        <v>5</v>
      </c>
      <c r="F738" s="2" t="s">
        <v>6</v>
      </c>
      <c r="G738" s="2" t="s">
        <v>180</v>
      </c>
      <c r="H738" s="2" t="s">
        <v>8</v>
      </c>
      <c r="I738" s="2" t="s">
        <v>9</v>
      </c>
    </row>
    <row r="739" spans="2:9" ht="40.5" x14ac:dyDescent="0.15">
      <c r="B739" s="87">
        <v>45948</v>
      </c>
      <c r="C739" s="59" t="s">
        <v>228</v>
      </c>
      <c r="D739" s="59" t="s">
        <v>38</v>
      </c>
      <c r="E739" s="59" t="s">
        <v>980</v>
      </c>
      <c r="F739" s="70" t="s">
        <v>978</v>
      </c>
      <c r="G739" s="59" t="s">
        <v>979</v>
      </c>
      <c r="H739" s="1">
        <v>0</v>
      </c>
      <c r="I739" s="59" t="s">
        <v>319</v>
      </c>
    </row>
    <row r="740" spans="2:9" x14ac:dyDescent="0.15">
      <c r="B740" t="s">
        <v>54</v>
      </c>
      <c r="F740" t="s">
        <v>37</v>
      </c>
      <c r="G740" s="4"/>
      <c r="H740" s="5"/>
    </row>
    <row r="741" spans="2:9" x14ac:dyDescent="0.15">
      <c r="B741" s="2" t="s">
        <v>2</v>
      </c>
      <c r="C741" s="2" t="s">
        <v>3</v>
      </c>
      <c r="D741" s="2" t="s">
        <v>4</v>
      </c>
      <c r="E741" s="2" t="s">
        <v>5</v>
      </c>
      <c r="F741" s="2" t="s">
        <v>6</v>
      </c>
      <c r="G741" s="2" t="s">
        <v>180</v>
      </c>
      <c r="H741" s="2" t="s">
        <v>8</v>
      </c>
      <c r="I741" s="2" t="s">
        <v>9</v>
      </c>
    </row>
    <row r="742" spans="2:9" ht="27" x14ac:dyDescent="0.15">
      <c r="B742" s="87">
        <v>46074</v>
      </c>
      <c r="C742" s="59" t="s">
        <v>230</v>
      </c>
      <c r="D742" s="59" t="s">
        <v>38</v>
      </c>
      <c r="E742" s="59" t="s">
        <v>55</v>
      </c>
      <c r="F742" s="59" t="s">
        <v>11</v>
      </c>
      <c r="G742" s="59" t="s">
        <v>979</v>
      </c>
      <c r="H742" s="1">
        <v>4</v>
      </c>
      <c r="I742" s="59" t="s">
        <v>49</v>
      </c>
    </row>
    <row r="743" spans="2:9" x14ac:dyDescent="0.15">
      <c r="B743" t="s">
        <v>981</v>
      </c>
      <c r="F743" t="s">
        <v>52</v>
      </c>
      <c r="G743" s="4"/>
      <c r="H743" s="5"/>
    </row>
    <row r="744" spans="2:9" x14ac:dyDescent="0.15">
      <c r="B744" s="2" t="s">
        <v>2</v>
      </c>
      <c r="C744" s="2" t="s">
        <v>3</v>
      </c>
      <c r="D744" s="2" t="s">
        <v>4</v>
      </c>
      <c r="E744" s="2" t="s">
        <v>5</v>
      </c>
      <c r="F744" s="2" t="s">
        <v>6</v>
      </c>
      <c r="G744" s="2" t="s">
        <v>180</v>
      </c>
      <c r="H744" s="2" t="s">
        <v>8</v>
      </c>
      <c r="I744" s="2" t="s">
        <v>9</v>
      </c>
    </row>
    <row r="745" spans="2:9" ht="27" x14ac:dyDescent="0.15">
      <c r="B745" s="87">
        <v>45721</v>
      </c>
      <c r="C745" s="59" t="s">
        <v>231</v>
      </c>
      <c r="D745" s="59" t="s">
        <v>38</v>
      </c>
      <c r="E745" s="59" t="s">
        <v>982</v>
      </c>
      <c r="F745" s="59" t="s">
        <v>11</v>
      </c>
      <c r="G745" s="59" t="s">
        <v>979</v>
      </c>
      <c r="H745" s="1">
        <v>8</v>
      </c>
      <c r="I745" s="59" t="s">
        <v>49</v>
      </c>
    </row>
    <row r="751" spans="2:9" x14ac:dyDescent="0.15">
      <c r="B751" t="s">
        <v>961</v>
      </c>
      <c r="F751" t="s">
        <v>1015</v>
      </c>
      <c r="G751" s="4"/>
      <c r="H751" s="5"/>
    </row>
    <row r="752" spans="2:9" x14ac:dyDescent="0.15">
      <c r="B752" s="2" t="s">
        <v>2</v>
      </c>
      <c r="C752" s="2" t="s">
        <v>3</v>
      </c>
      <c r="D752" s="2" t="s">
        <v>4</v>
      </c>
      <c r="E752" s="2" t="s">
        <v>5</v>
      </c>
      <c r="F752" s="2" t="s">
        <v>233</v>
      </c>
      <c r="G752" s="2" t="s">
        <v>180</v>
      </c>
      <c r="H752" s="2" t="s">
        <v>8</v>
      </c>
      <c r="I752" s="2" t="s">
        <v>9</v>
      </c>
    </row>
    <row r="753" spans="2:9" ht="27" x14ac:dyDescent="0.15">
      <c r="B753" s="87">
        <v>45935</v>
      </c>
      <c r="C753" s="59" t="s">
        <v>237</v>
      </c>
      <c r="D753" s="59" t="s">
        <v>38</v>
      </c>
      <c r="E753" s="59" t="s">
        <v>235</v>
      </c>
      <c r="F753" s="59" t="s">
        <v>234</v>
      </c>
      <c r="G753" s="59" t="s">
        <v>218</v>
      </c>
      <c r="H753" s="1">
        <v>36</v>
      </c>
      <c r="I753" s="59" t="s">
        <v>960</v>
      </c>
    </row>
    <row r="754" spans="2:9" x14ac:dyDescent="0.15">
      <c r="B754" t="s">
        <v>962</v>
      </c>
      <c r="F754" t="s">
        <v>236</v>
      </c>
      <c r="G754" s="4"/>
      <c r="H754" s="5"/>
    </row>
    <row r="755" spans="2:9" x14ac:dyDescent="0.15">
      <c r="B755" s="2" t="s">
        <v>2</v>
      </c>
      <c r="C755" s="2" t="s">
        <v>3</v>
      </c>
      <c r="D755" s="2" t="s">
        <v>4</v>
      </c>
      <c r="E755" s="2" t="s">
        <v>5</v>
      </c>
      <c r="F755" s="2" t="s">
        <v>233</v>
      </c>
      <c r="G755" s="2" t="s">
        <v>180</v>
      </c>
      <c r="H755" s="2" t="s">
        <v>8</v>
      </c>
      <c r="I755" s="2" t="s">
        <v>9</v>
      </c>
    </row>
    <row r="756" spans="2:9" ht="33.75" x14ac:dyDescent="0.15">
      <c r="B756" s="87">
        <v>46011</v>
      </c>
      <c r="C756" s="59" t="s">
        <v>965</v>
      </c>
      <c r="D756" s="59" t="s">
        <v>38</v>
      </c>
      <c r="E756" s="59" t="s">
        <v>963</v>
      </c>
      <c r="F756" s="59" t="s">
        <v>964</v>
      </c>
      <c r="G756" s="60" t="s">
        <v>966</v>
      </c>
      <c r="H756" s="1">
        <v>160</v>
      </c>
      <c r="I756" s="125" t="s">
        <v>967</v>
      </c>
    </row>
    <row r="757" spans="2:9" x14ac:dyDescent="0.15">
      <c r="B757" t="s">
        <v>961</v>
      </c>
      <c r="F757" t="s">
        <v>1016</v>
      </c>
      <c r="G757" s="4"/>
      <c r="H757" s="5"/>
    </row>
    <row r="758" spans="2:9" x14ac:dyDescent="0.15">
      <c r="B758" s="2" t="s">
        <v>2</v>
      </c>
      <c r="C758" s="2" t="s">
        <v>3</v>
      </c>
      <c r="D758" s="2" t="s">
        <v>4</v>
      </c>
      <c r="E758" s="2" t="s">
        <v>5</v>
      </c>
      <c r="F758" s="2" t="s">
        <v>233</v>
      </c>
      <c r="G758" s="2" t="s">
        <v>180</v>
      </c>
      <c r="H758" s="2" t="s">
        <v>8</v>
      </c>
      <c r="I758" s="2" t="s">
        <v>9</v>
      </c>
    </row>
    <row r="759" spans="2:9" ht="27" x14ac:dyDescent="0.15">
      <c r="B759" s="87">
        <v>46103</v>
      </c>
      <c r="C759" s="59" t="s">
        <v>237</v>
      </c>
      <c r="D759" s="59" t="s">
        <v>38</v>
      </c>
      <c r="E759" s="59" t="s">
        <v>235</v>
      </c>
      <c r="F759" s="59" t="s">
        <v>234</v>
      </c>
      <c r="G759" s="59" t="s">
        <v>218</v>
      </c>
      <c r="H759" s="1">
        <v>26</v>
      </c>
      <c r="I759" s="59" t="s">
        <v>970</v>
      </c>
    </row>
    <row r="760" spans="2:9" x14ac:dyDescent="0.15">
      <c r="B760" t="s">
        <v>968</v>
      </c>
      <c r="F760" t="s">
        <v>238</v>
      </c>
      <c r="G760" s="4"/>
      <c r="H760" s="5"/>
    </row>
    <row r="761" spans="2:9" x14ac:dyDescent="0.15">
      <c r="B761" s="2" t="s">
        <v>2</v>
      </c>
      <c r="C761" s="2" t="s">
        <v>3</v>
      </c>
      <c r="D761" s="2" t="s">
        <v>4</v>
      </c>
      <c r="E761" s="2" t="s">
        <v>5</v>
      </c>
      <c r="F761" s="2" t="s">
        <v>233</v>
      </c>
      <c r="G761" s="2" t="s">
        <v>180</v>
      </c>
      <c r="H761" s="2" t="s">
        <v>8</v>
      </c>
      <c r="I761" s="2" t="s">
        <v>9</v>
      </c>
    </row>
    <row r="762" spans="2:9" ht="27" x14ac:dyDescent="0.15">
      <c r="B762" s="87">
        <v>45744</v>
      </c>
      <c r="C762" s="59" t="s">
        <v>239</v>
      </c>
      <c r="D762" s="59" t="s">
        <v>38</v>
      </c>
      <c r="E762" s="59" t="s">
        <v>76</v>
      </c>
      <c r="F762" s="59" t="s">
        <v>240</v>
      </c>
      <c r="G762" s="59" t="s">
        <v>241</v>
      </c>
      <c r="H762" s="1">
        <v>240</v>
      </c>
      <c r="I762" s="59" t="s">
        <v>969</v>
      </c>
    </row>
  </sheetData>
  <mergeCells count="259">
    <mergeCell ref="I631:I634"/>
    <mergeCell ref="I635:I638"/>
    <mergeCell ref="I639:I642"/>
    <mergeCell ref="I643:I646"/>
    <mergeCell ref="I592:I595"/>
    <mergeCell ref="I602:I605"/>
    <mergeCell ref="I606:I609"/>
    <mergeCell ref="I610:I613"/>
    <mergeCell ref="I614:I617"/>
    <mergeCell ref="I618:I621"/>
    <mergeCell ref="I626:I630"/>
    <mergeCell ref="I14:I17"/>
    <mergeCell ref="C131:C171"/>
    <mergeCell ref="D131:D171"/>
    <mergeCell ref="E131:E171"/>
    <mergeCell ref="F131:F171"/>
    <mergeCell ref="G131:G171"/>
    <mergeCell ref="C80:C127"/>
    <mergeCell ref="D80:D127"/>
    <mergeCell ref="E80:E127"/>
    <mergeCell ref="F80:F127"/>
    <mergeCell ref="G80:G127"/>
    <mergeCell ref="C30:C77"/>
    <mergeCell ref="D30:D77"/>
    <mergeCell ref="E30:E77"/>
    <mergeCell ref="F30:F77"/>
    <mergeCell ref="G30:G77"/>
    <mergeCell ref="I167:I171"/>
    <mergeCell ref="I155:I156"/>
    <mergeCell ref="I148:I151"/>
    <mergeCell ref="I164:I166"/>
    <mergeCell ref="I152:I154"/>
    <mergeCell ref="I142:I144"/>
    <mergeCell ref="I145:I147"/>
    <mergeCell ref="I161:I163"/>
    <mergeCell ref="C174:C210"/>
    <mergeCell ref="D174:D210"/>
    <mergeCell ref="E174:E210"/>
    <mergeCell ref="F174:F210"/>
    <mergeCell ref="G174:G210"/>
    <mergeCell ref="I174:I176"/>
    <mergeCell ref="I177:I179"/>
    <mergeCell ref="I180:I182"/>
    <mergeCell ref="I183:I185"/>
    <mergeCell ref="I186:I188"/>
    <mergeCell ref="I189:I191"/>
    <mergeCell ref="I192:I194"/>
    <mergeCell ref="I195:I197"/>
    <mergeCell ref="I207:I210"/>
    <mergeCell ref="B24:B25"/>
    <mergeCell ref="D24:D25"/>
    <mergeCell ref="F24:F25"/>
    <mergeCell ref="C24:C25"/>
    <mergeCell ref="E24:E25"/>
    <mergeCell ref="G24:G25"/>
    <mergeCell ref="C7:C10"/>
    <mergeCell ref="D7:D10"/>
    <mergeCell ref="E7:E10"/>
    <mergeCell ref="F7:F10"/>
    <mergeCell ref="G7:G10"/>
    <mergeCell ref="B7:B10"/>
    <mergeCell ref="G14:G19"/>
    <mergeCell ref="I7:I10"/>
    <mergeCell ref="H7:H10"/>
    <mergeCell ref="C14:C19"/>
    <mergeCell ref="D14:D19"/>
    <mergeCell ref="E14:E19"/>
    <mergeCell ref="F14:F19"/>
    <mergeCell ref="I317:I319"/>
    <mergeCell ref="H24:H25"/>
    <mergeCell ref="I24:I25"/>
    <mergeCell ref="I265:I267"/>
    <mergeCell ref="I268:I270"/>
    <mergeCell ref="I247:I250"/>
    <mergeCell ref="I229:I231"/>
    <mergeCell ref="I232:I234"/>
    <mergeCell ref="I235:I237"/>
    <mergeCell ref="I238:I240"/>
    <mergeCell ref="I241:I243"/>
    <mergeCell ref="I244:I246"/>
    <mergeCell ref="I198:I200"/>
    <mergeCell ref="I201:I203"/>
    <mergeCell ref="I204:I206"/>
    <mergeCell ref="I131:I133"/>
    <mergeCell ref="I134:I136"/>
    <mergeCell ref="C213:C250"/>
    <mergeCell ref="D213:D250"/>
    <mergeCell ref="E213:E250"/>
    <mergeCell ref="F213:F250"/>
    <mergeCell ref="G213:G250"/>
    <mergeCell ref="I219:I221"/>
    <mergeCell ref="I222:I225"/>
    <mergeCell ref="I226:I228"/>
    <mergeCell ref="C292:C329"/>
    <mergeCell ref="D292:D329"/>
    <mergeCell ref="E292:E329"/>
    <mergeCell ref="F292:F329"/>
    <mergeCell ref="G292:G329"/>
    <mergeCell ref="C253:C289"/>
    <mergeCell ref="D253:D289"/>
    <mergeCell ref="E253:E289"/>
    <mergeCell ref="F253:F289"/>
    <mergeCell ref="G253:G289"/>
    <mergeCell ref="I253:I255"/>
    <mergeCell ref="I256:I257"/>
    <mergeCell ref="I258:I260"/>
    <mergeCell ref="I261:I264"/>
    <mergeCell ref="I311:I313"/>
    <mergeCell ref="I314:I316"/>
    <mergeCell ref="I320:I322"/>
    <mergeCell ref="H372:H374"/>
    <mergeCell ref="I372:I409"/>
    <mergeCell ref="H381:H384"/>
    <mergeCell ref="H397:H399"/>
    <mergeCell ref="H391:H393"/>
    <mergeCell ref="H394:H396"/>
    <mergeCell ref="H400:H402"/>
    <mergeCell ref="H403:H405"/>
    <mergeCell ref="H406:H409"/>
    <mergeCell ref="C372:C409"/>
    <mergeCell ref="D372:D409"/>
    <mergeCell ref="E372:E409"/>
    <mergeCell ref="F372:F409"/>
    <mergeCell ref="G372:G409"/>
    <mergeCell ref="C332:C369"/>
    <mergeCell ref="D332:D369"/>
    <mergeCell ref="E332:E369"/>
    <mergeCell ref="F332:F369"/>
    <mergeCell ref="G332:G369"/>
    <mergeCell ref="H332:H334"/>
    <mergeCell ref="H335:H337"/>
    <mergeCell ref="H338:H340"/>
    <mergeCell ref="H341:H344"/>
    <mergeCell ref="H345:H347"/>
    <mergeCell ref="H348:H350"/>
    <mergeCell ref="H351:H353"/>
    <mergeCell ref="H354:H356"/>
    <mergeCell ref="H357:H359"/>
    <mergeCell ref="H360:H362"/>
    <mergeCell ref="H363:H365"/>
    <mergeCell ref="H366:H369"/>
    <mergeCell ref="H448:H451"/>
    <mergeCell ref="I473:I476"/>
    <mergeCell ref="I477:I481"/>
    <mergeCell ref="I482:I484"/>
    <mergeCell ref="I485:I487"/>
    <mergeCell ref="I488:I491"/>
    <mergeCell ref="H426:H428"/>
    <mergeCell ref="H429:H432"/>
    <mergeCell ref="H445:H447"/>
    <mergeCell ref="H412:H415"/>
    <mergeCell ref="H416:H418"/>
    <mergeCell ref="H419:H421"/>
    <mergeCell ref="H422:H425"/>
    <mergeCell ref="H433:H435"/>
    <mergeCell ref="H436:H438"/>
    <mergeCell ref="H439:H441"/>
    <mergeCell ref="H442:H444"/>
    <mergeCell ref="H375:H377"/>
    <mergeCell ref="H378:H380"/>
    <mergeCell ref="H385:H387"/>
    <mergeCell ref="H388:H390"/>
    <mergeCell ref="C454:C498"/>
    <mergeCell ref="D454:D498"/>
    <mergeCell ref="E454:E498"/>
    <mergeCell ref="F454:F498"/>
    <mergeCell ref="G454:G498"/>
    <mergeCell ref="I454:I457"/>
    <mergeCell ref="I458:I460"/>
    <mergeCell ref="I461:I464"/>
    <mergeCell ref="I465:I469"/>
    <mergeCell ref="I470:I472"/>
    <mergeCell ref="I495:I498"/>
    <mergeCell ref="I492:I494"/>
    <mergeCell ref="C602:C649"/>
    <mergeCell ref="D602:D649"/>
    <mergeCell ref="E602:E649"/>
    <mergeCell ref="F602:F649"/>
    <mergeCell ref="G602:G649"/>
    <mergeCell ref="I305:I307"/>
    <mergeCell ref="I308:I310"/>
    <mergeCell ref="C551:C599"/>
    <mergeCell ref="D551:D599"/>
    <mergeCell ref="E551:E599"/>
    <mergeCell ref="F551:F599"/>
    <mergeCell ref="G551:G599"/>
    <mergeCell ref="I575:I579"/>
    <mergeCell ref="I551:I554"/>
    <mergeCell ref="I555:I558"/>
    <mergeCell ref="I559:I562"/>
    <mergeCell ref="I563:I567"/>
    <mergeCell ref="I568:I570"/>
    <mergeCell ref="I571:I574"/>
    <mergeCell ref="I580:I583"/>
    <mergeCell ref="I584:I587"/>
    <mergeCell ref="I588:I591"/>
    <mergeCell ref="I596:I599"/>
    <mergeCell ref="C412:C451"/>
    <mergeCell ref="D412:D451"/>
    <mergeCell ref="E412:E451"/>
    <mergeCell ref="F412:F451"/>
    <mergeCell ref="G412:G451"/>
    <mergeCell ref="I412:I451"/>
    <mergeCell ref="C652:C699"/>
    <mergeCell ref="D652:D699"/>
    <mergeCell ref="E652:E699"/>
    <mergeCell ref="F652:F699"/>
    <mergeCell ref="C501:C548"/>
    <mergeCell ref="D501:D548"/>
    <mergeCell ref="E501:E548"/>
    <mergeCell ref="F501:F548"/>
    <mergeCell ref="G501:G548"/>
    <mergeCell ref="G652:G699"/>
    <mergeCell ref="I652:I655"/>
    <mergeCell ref="I696:I699"/>
    <mergeCell ref="I664:I668"/>
    <mergeCell ref="I669:I671"/>
    <mergeCell ref="I672:I675"/>
    <mergeCell ref="I676:I680"/>
    <mergeCell ref="I681:I684"/>
    <mergeCell ref="I685:I688"/>
    <mergeCell ref="I689:I692"/>
    <mergeCell ref="I693:I695"/>
    <mergeCell ref="C703:C726"/>
    <mergeCell ref="D703:D726"/>
    <mergeCell ref="E703:E726"/>
    <mergeCell ref="F703:F726"/>
    <mergeCell ref="G703:G726"/>
    <mergeCell ref="I703:I706"/>
    <mergeCell ref="I707:I709"/>
    <mergeCell ref="I710:I711"/>
    <mergeCell ref="I712:I715"/>
    <mergeCell ref="I716:I718"/>
    <mergeCell ref="I719:I721"/>
    <mergeCell ref="I722:I726"/>
    <mergeCell ref="I660:I663"/>
    <mergeCell ref="I501:I548"/>
    <mergeCell ref="I30:I77"/>
    <mergeCell ref="I80:I127"/>
    <mergeCell ref="I213:I215"/>
    <mergeCell ref="I216:I218"/>
    <mergeCell ref="I271:I273"/>
    <mergeCell ref="I274:I276"/>
    <mergeCell ref="I277:I279"/>
    <mergeCell ref="I280:I282"/>
    <mergeCell ref="I283:I285"/>
    <mergeCell ref="I286:I289"/>
    <mergeCell ref="I292:I294"/>
    <mergeCell ref="I295:I297"/>
    <mergeCell ref="I298:I300"/>
    <mergeCell ref="I301:I304"/>
    <mergeCell ref="I137:I141"/>
    <mergeCell ref="I157:I160"/>
    <mergeCell ref="I656:I659"/>
    <mergeCell ref="I332:I369"/>
    <mergeCell ref="I323:I325"/>
    <mergeCell ref="I326:I329"/>
    <mergeCell ref="I647:I649"/>
    <mergeCell ref="I622:I625"/>
  </mergeCells>
  <phoneticPr fontId="1"/>
  <pageMargins left="0.7" right="0.7" top="0.75" bottom="0.75" header="0.3" footer="0.3"/>
  <pageSetup paperSize="9" scale="81"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224"/>
  <sheetViews>
    <sheetView zoomScaleNormal="100" workbookViewId="0">
      <selection activeCell="L3" sqref="L3"/>
    </sheetView>
  </sheetViews>
  <sheetFormatPr defaultColWidth="8.75" defaultRowHeight="13.5" x14ac:dyDescent="0.15"/>
  <cols>
    <col min="1" max="3" width="3.5" customWidth="1"/>
    <col min="4" max="4" width="8" style="3" customWidth="1"/>
    <col min="7" max="7" width="22" customWidth="1"/>
    <col min="8" max="8" width="10.75" customWidth="1"/>
    <col min="9" max="9" width="10.25" customWidth="1"/>
    <col min="10" max="10" width="10.5" customWidth="1"/>
    <col min="14" max="14" width="10.875" bestFit="1" customWidth="1"/>
  </cols>
  <sheetData>
    <row r="1" spans="1:11" ht="23.25" customHeight="1" x14ac:dyDescent="0.15">
      <c r="D1" s="144"/>
    </row>
    <row r="2" spans="1:11" x14ac:dyDescent="0.15">
      <c r="A2" t="s">
        <v>414</v>
      </c>
    </row>
    <row r="3" spans="1:11" x14ac:dyDescent="0.15">
      <c r="I3" s="4" t="s">
        <v>0</v>
      </c>
      <c r="J3" s="92">
        <f>J172+J94+J50+J138+J7+J195+J218</f>
        <v>3519</v>
      </c>
    </row>
    <row r="5" spans="1:11" x14ac:dyDescent="0.15">
      <c r="A5" t="s">
        <v>56</v>
      </c>
    </row>
    <row r="6" spans="1:11" x14ac:dyDescent="0.15">
      <c r="A6" t="s">
        <v>1</v>
      </c>
    </row>
    <row r="7" spans="1:11" x14ac:dyDescent="0.15">
      <c r="B7" t="s">
        <v>242</v>
      </c>
      <c r="H7" t="s">
        <v>57</v>
      </c>
      <c r="J7" s="5">
        <f>SUM(J9:J48)</f>
        <v>538</v>
      </c>
    </row>
    <row r="8" spans="1:11" x14ac:dyDescent="0.15">
      <c r="B8" s="201" t="s">
        <v>2</v>
      </c>
      <c r="C8" s="202"/>
      <c r="D8" s="193"/>
      <c r="E8" s="19" t="s">
        <v>3</v>
      </c>
      <c r="F8" s="9" t="s">
        <v>4</v>
      </c>
      <c r="G8" s="9" t="s">
        <v>5</v>
      </c>
      <c r="H8" s="9" t="s">
        <v>58</v>
      </c>
      <c r="I8" s="9" t="s">
        <v>180</v>
      </c>
      <c r="J8" s="57" t="s">
        <v>8</v>
      </c>
      <c r="K8" s="30" t="s">
        <v>9</v>
      </c>
    </row>
    <row r="9" spans="1:11" ht="13.5" customHeight="1" x14ac:dyDescent="0.15">
      <c r="B9" s="195" t="s">
        <v>243</v>
      </c>
      <c r="C9" s="195" t="s">
        <v>244</v>
      </c>
      <c r="D9" s="91" t="s">
        <v>415</v>
      </c>
      <c r="E9" s="145" t="s">
        <v>246</v>
      </c>
      <c r="F9" s="145" t="s">
        <v>59</v>
      </c>
      <c r="G9" s="145" t="s">
        <v>60</v>
      </c>
      <c r="H9" s="164" t="s">
        <v>45</v>
      </c>
      <c r="I9" s="181" t="s">
        <v>247</v>
      </c>
      <c r="J9" s="1">
        <v>8</v>
      </c>
      <c r="K9" s="182" t="s">
        <v>283</v>
      </c>
    </row>
    <row r="10" spans="1:11" ht="13.5" customHeight="1" x14ac:dyDescent="0.15">
      <c r="B10" s="195"/>
      <c r="C10" s="195"/>
      <c r="D10" s="91" t="s">
        <v>416</v>
      </c>
      <c r="E10" s="146"/>
      <c r="F10" s="146"/>
      <c r="G10" s="146"/>
      <c r="H10" s="165"/>
      <c r="I10" s="158"/>
      <c r="J10" s="1">
        <v>8</v>
      </c>
      <c r="K10" s="154"/>
    </row>
    <row r="11" spans="1:11" ht="13.5" customHeight="1" x14ac:dyDescent="0.15">
      <c r="B11" s="195"/>
      <c r="C11" s="195"/>
      <c r="D11" s="91" t="s">
        <v>265</v>
      </c>
      <c r="E11" s="146"/>
      <c r="F11" s="146"/>
      <c r="G11" s="146"/>
      <c r="H11" s="165"/>
      <c r="I11" s="158"/>
      <c r="J11" s="1">
        <v>8</v>
      </c>
      <c r="K11" s="154"/>
    </row>
    <row r="12" spans="1:11" x14ac:dyDescent="0.15">
      <c r="B12" s="195"/>
      <c r="C12" s="195"/>
      <c r="D12" s="91" t="s">
        <v>249</v>
      </c>
      <c r="E12" s="146"/>
      <c r="F12" s="146"/>
      <c r="G12" s="146"/>
      <c r="H12" s="165"/>
      <c r="I12" s="158"/>
      <c r="J12" s="1">
        <v>6</v>
      </c>
      <c r="K12" s="154"/>
    </row>
    <row r="13" spans="1:11" x14ac:dyDescent="0.15">
      <c r="B13" s="195"/>
      <c r="C13" s="195" t="s">
        <v>250</v>
      </c>
      <c r="D13" s="30" t="s">
        <v>417</v>
      </c>
      <c r="E13" s="146"/>
      <c r="F13" s="146"/>
      <c r="G13" s="146"/>
      <c r="H13" s="165"/>
      <c r="I13" s="158"/>
      <c r="J13" s="1">
        <v>8</v>
      </c>
      <c r="K13" s="154"/>
    </row>
    <row r="14" spans="1:11" x14ac:dyDescent="0.15">
      <c r="B14" s="195"/>
      <c r="C14" s="195"/>
      <c r="D14" s="30" t="s">
        <v>286</v>
      </c>
      <c r="E14" s="146"/>
      <c r="F14" s="146"/>
      <c r="G14" s="146"/>
      <c r="H14" s="165"/>
      <c r="I14" s="158"/>
      <c r="J14" s="1">
        <v>8</v>
      </c>
      <c r="K14" s="154"/>
    </row>
    <row r="15" spans="1:11" ht="13.5" customHeight="1" x14ac:dyDescent="0.15">
      <c r="B15" s="195"/>
      <c r="C15" s="195"/>
      <c r="D15" s="30" t="s">
        <v>287</v>
      </c>
      <c r="E15" s="146"/>
      <c r="F15" s="146"/>
      <c r="G15" s="146"/>
      <c r="H15" s="165"/>
      <c r="I15" s="158"/>
      <c r="J15" s="1">
        <v>6</v>
      </c>
      <c r="K15" s="154"/>
    </row>
    <row r="16" spans="1:11" x14ac:dyDescent="0.15">
      <c r="B16" s="195"/>
      <c r="C16" s="195"/>
      <c r="D16" s="30" t="s">
        <v>290</v>
      </c>
      <c r="E16" s="146"/>
      <c r="F16" s="146"/>
      <c r="G16" s="146"/>
      <c r="H16" s="165"/>
      <c r="I16" s="158"/>
      <c r="J16" s="1">
        <v>8</v>
      </c>
      <c r="K16" s="154"/>
    </row>
    <row r="17" spans="2:11" x14ac:dyDescent="0.15">
      <c r="B17" s="195"/>
      <c r="C17" s="195" t="s">
        <v>255</v>
      </c>
      <c r="D17" s="30" t="s">
        <v>278</v>
      </c>
      <c r="E17" s="146"/>
      <c r="F17" s="146"/>
      <c r="G17" s="146"/>
      <c r="H17" s="165"/>
      <c r="I17" s="158"/>
      <c r="J17" s="1">
        <v>8</v>
      </c>
      <c r="K17" s="154"/>
    </row>
    <row r="18" spans="2:11" x14ac:dyDescent="0.15">
      <c r="B18" s="195"/>
      <c r="C18" s="195"/>
      <c r="D18" s="30" t="s">
        <v>279</v>
      </c>
      <c r="E18" s="146"/>
      <c r="F18" s="146"/>
      <c r="G18" s="146"/>
      <c r="H18" s="165"/>
      <c r="I18" s="158"/>
      <c r="J18" s="1">
        <v>8</v>
      </c>
      <c r="K18" s="154"/>
    </row>
    <row r="19" spans="2:11" ht="13.5" customHeight="1" x14ac:dyDescent="0.15">
      <c r="B19" s="195" t="s">
        <v>260</v>
      </c>
      <c r="C19" s="195" t="s">
        <v>261</v>
      </c>
      <c r="D19" s="85" t="s">
        <v>418</v>
      </c>
      <c r="E19" s="145" t="s">
        <v>262</v>
      </c>
      <c r="F19" s="146"/>
      <c r="G19" s="146"/>
      <c r="H19" s="165"/>
      <c r="I19" s="158"/>
      <c r="J19" s="1">
        <v>30</v>
      </c>
      <c r="K19" s="154"/>
    </row>
    <row r="20" spans="2:11" ht="13.5" customHeight="1" x14ac:dyDescent="0.15">
      <c r="B20" s="195"/>
      <c r="C20" s="195"/>
      <c r="D20" s="85" t="s">
        <v>279</v>
      </c>
      <c r="E20" s="146"/>
      <c r="F20" s="146"/>
      <c r="G20" s="146"/>
      <c r="H20" s="165"/>
      <c r="I20" s="158"/>
      <c r="J20" s="1">
        <v>24</v>
      </c>
      <c r="K20" s="154"/>
    </row>
    <row r="21" spans="2:11" x14ac:dyDescent="0.15">
      <c r="B21" s="195"/>
      <c r="C21" s="195"/>
      <c r="D21" s="85" t="s">
        <v>293</v>
      </c>
      <c r="E21" s="146"/>
      <c r="F21" s="146"/>
      <c r="G21" s="146"/>
      <c r="H21" s="165"/>
      <c r="I21" s="158"/>
      <c r="J21" s="1">
        <v>26</v>
      </c>
      <c r="K21" s="154"/>
    </row>
    <row r="22" spans="2:11" ht="13.5" customHeight="1" x14ac:dyDescent="0.15">
      <c r="B22" s="195"/>
      <c r="C22" s="195"/>
      <c r="D22" s="85" t="s">
        <v>276</v>
      </c>
      <c r="E22" s="146"/>
      <c r="F22" s="146"/>
      <c r="G22" s="146"/>
      <c r="H22" s="165"/>
      <c r="I22" s="158"/>
      <c r="J22" s="1">
        <v>28</v>
      </c>
      <c r="K22" s="154"/>
    </row>
    <row r="23" spans="2:11" x14ac:dyDescent="0.15">
      <c r="B23" s="195"/>
      <c r="C23" s="195" t="s">
        <v>263</v>
      </c>
      <c r="D23" s="85" t="s">
        <v>297</v>
      </c>
      <c r="E23" s="146"/>
      <c r="F23" s="146"/>
      <c r="G23" s="146"/>
      <c r="H23" s="165"/>
      <c r="I23" s="158"/>
      <c r="J23" s="1">
        <v>18</v>
      </c>
      <c r="K23" s="154"/>
    </row>
    <row r="24" spans="2:11" x14ac:dyDescent="0.15">
      <c r="B24" s="195"/>
      <c r="C24" s="195"/>
      <c r="D24" s="85" t="s">
        <v>251</v>
      </c>
      <c r="E24" s="146"/>
      <c r="F24" s="146"/>
      <c r="G24" s="146"/>
      <c r="H24" s="165"/>
      <c r="I24" s="158"/>
      <c r="J24" s="1">
        <v>22</v>
      </c>
      <c r="K24" s="154"/>
    </row>
    <row r="25" spans="2:11" x14ac:dyDescent="0.15">
      <c r="B25" s="195"/>
      <c r="C25" s="195"/>
      <c r="D25" s="85" t="s">
        <v>253</v>
      </c>
      <c r="E25" s="146"/>
      <c r="F25" s="146"/>
      <c r="G25" s="146"/>
      <c r="H25" s="165"/>
      <c r="I25" s="158"/>
      <c r="J25" s="1">
        <v>24</v>
      </c>
      <c r="K25" s="154"/>
    </row>
    <row r="26" spans="2:11" ht="13.5" customHeight="1" x14ac:dyDescent="0.15">
      <c r="B26" s="195"/>
      <c r="C26" s="195"/>
      <c r="D26" s="85" t="s">
        <v>254</v>
      </c>
      <c r="E26" s="146"/>
      <c r="F26" s="146"/>
      <c r="G26" s="146"/>
      <c r="H26" s="165"/>
      <c r="I26" s="158"/>
      <c r="J26" s="1">
        <v>26</v>
      </c>
      <c r="K26" s="154"/>
    </row>
    <row r="27" spans="2:11" x14ac:dyDescent="0.15">
      <c r="B27" s="195"/>
      <c r="C27" s="195" t="s">
        <v>268</v>
      </c>
      <c r="D27" s="85" t="s">
        <v>256</v>
      </c>
      <c r="E27" s="146"/>
      <c r="F27" s="146"/>
      <c r="G27" s="146"/>
      <c r="H27" s="165"/>
      <c r="I27" s="158"/>
      <c r="J27" s="1">
        <v>18</v>
      </c>
      <c r="K27" s="154"/>
    </row>
    <row r="28" spans="2:11" x14ac:dyDescent="0.15">
      <c r="B28" s="195"/>
      <c r="C28" s="195"/>
      <c r="D28" s="85" t="s">
        <v>257</v>
      </c>
      <c r="E28" s="146"/>
      <c r="F28" s="146"/>
      <c r="G28" s="146"/>
      <c r="H28" s="165"/>
      <c r="I28" s="158"/>
      <c r="J28" s="1">
        <v>30</v>
      </c>
      <c r="K28" s="154"/>
    </row>
    <row r="29" spans="2:11" ht="13.5" customHeight="1" x14ac:dyDescent="0.15">
      <c r="B29" s="195" t="s">
        <v>272</v>
      </c>
      <c r="C29" s="195" t="s">
        <v>273</v>
      </c>
      <c r="D29" s="85"/>
      <c r="E29" s="145" t="s">
        <v>246</v>
      </c>
      <c r="F29" s="146"/>
      <c r="G29" s="146"/>
      <c r="H29" s="165"/>
      <c r="I29" s="158"/>
      <c r="J29" s="149" t="s">
        <v>420</v>
      </c>
      <c r="K29" s="154"/>
    </row>
    <row r="30" spans="2:11" x14ac:dyDescent="0.15">
      <c r="B30" s="195"/>
      <c r="C30" s="195"/>
      <c r="D30" s="85"/>
      <c r="E30" s="146"/>
      <c r="F30" s="146"/>
      <c r="G30" s="146"/>
      <c r="H30" s="165"/>
      <c r="I30" s="158"/>
      <c r="J30" s="150"/>
      <c r="K30" s="154"/>
    </row>
    <row r="31" spans="2:11" ht="13.5" customHeight="1" x14ac:dyDescent="0.15">
      <c r="B31" s="195"/>
      <c r="C31" s="195"/>
      <c r="D31" s="85"/>
      <c r="E31" s="146"/>
      <c r="F31" s="146"/>
      <c r="G31" s="146"/>
      <c r="H31" s="165"/>
      <c r="I31" s="158"/>
      <c r="J31" s="150"/>
      <c r="K31" s="154"/>
    </row>
    <row r="32" spans="2:11" x14ac:dyDescent="0.15">
      <c r="B32" s="195"/>
      <c r="C32" s="195"/>
      <c r="D32" s="85"/>
      <c r="E32" s="146"/>
      <c r="F32" s="146"/>
      <c r="G32" s="146"/>
      <c r="H32" s="165"/>
      <c r="I32" s="158"/>
      <c r="J32" s="150"/>
      <c r="K32" s="154"/>
    </row>
    <row r="33" spans="2:11" x14ac:dyDescent="0.15">
      <c r="B33" s="195"/>
      <c r="C33" s="195" t="s">
        <v>275</v>
      </c>
      <c r="D33" s="85"/>
      <c r="E33" s="146"/>
      <c r="F33" s="146"/>
      <c r="G33" s="146"/>
      <c r="H33" s="165"/>
      <c r="I33" s="158"/>
      <c r="J33" s="150"/>
      <c r="K33" s="154"/>
    </row>
    <row r="34" spans="2:11" ht="13.5" customHeight="1" x14ac:dyDescent="0.15">
      <c r="B34" s="195"/>
      <c r="C34" s="195"/>
      <c r="D34" s="85"/>
      <c r="E34" s="146"/>
      <c r="F34" s="146"/>
      <c r="G34" s="146"/>
      <c r="H34" s="165"/>
      <c r="I34" s="158"/>
      <c r="J34" s="150"/>
      <c r="K34" s="154"/>
    </row>
    <row r="35" spans="2:11" ht="13.5" customHeight="1" x14ac:dyDescent="0.15">
      <c r="B35" s="195"/>
      <c r="C35" s="195"/>
      <c r="D35" s="85"/>
      <c r="E35" s="146"/>
      <c r="F35" s="146"/>
      <c r="G35" s="146"/>
      <c r="H35" s="165"/>
      <c r="I35" s="158"/>
      <c r="J35" s="150"/>
      <c r="K35" s="154"/>
    </row>
    <row r="36" spans="2:11" x14ac:dyDescent="0.15">
      <c r="B36" s="195"/>
      <c r="C36" s="195"/>
      <c r="D36" s="85"/>
      <c r="E36" s="146"/>
      <c r="F36" s="146"/>
      <c r="G36" s="146"/>
      <c r="H36" s="165"/>
      <c r="I36" s="158"/>
      <c r="J36" s="150"/>
      <c r="K36" s="154"/>
    </row>
    <row r="37" spans="2:11" x14ac:dyDescent="0.15">
      <c r="B37" s="195"/>
      <c r="C37" s="209" t="s">
        <v>277</v>
      </c>
      <c r="D37" s="85"/>
      <c r="E37" s="146"/>
      <c r="F37" s="146"/>
      <c r="G37" s="146"/>
      <c r="H37" s="165"/>
      <c r="I37" s="158"/>
      <c r="J37" s="150"/>
      <c r="K37" s="154"/>
    </row>
    <row r="38" spans="2:11" ht="13.5" customHeight="1" x14ac:dyDescent="0.15">
      <c r="B38" s="195"/>
      <c r="C38" s="209"/>
      <c r="D38" s="30"/>
      <c r="E38" s="146"/>
      <c r="F38" s="146"/>
      <c r="G38" s="146"/>
      <c r="H38" s="165"/>
      <c r="I38" s="158"/>
      <c r="J38" s="151"/>
      <c r="K38" s="154"/>
    </row>
    <row r="39" spans="2:11" ht="13.5" customHeight="1" x14ac:dyDescent="0.15">
      <c r="B39" s="195" t="s">
        <v>280</v>
      </c>
      <c r="C39" s="195" t="s">
        <v>281</v>
      </c>
      <c r="D39" s="30" t="s">
        <v>416</v>
      </c>
      <c r="E39" s="145" t="s">
        <v>262</v>
      </c>
      <c r="F39" s="146"/>
      <c r="G39" s="146"/>
      <c r="H39" s="165"/>
      <c r="I39" s="158"/>
      <c r="J39" s="1">
        <v>20</v>
      </c>
      <c r="K39" s="154"/>
    </row>
    <row r="40" spans="2:11" x14ac:dyDescent="0.15">
      <c r="B40" s="195"/>
      <c r="C40" s="195"/>
      <c r="D40" s="30" t="s">
        <v>266</v>
      </c>
      <c r="E40" s="146"/>
      <c r="F40" s="146"/>
      <c r="G40" s="146"/>
      <c r="H40" s="165"/>
      <c r="I40" s="158"/>
      <c r="J40" s="1">
        <v>24</v>
      </c>
      <c r="K40" s="154"/>
    </row>
    <row r="41" spans="2:11" ht="13.5" customHeight="1" x14ac:dyDescent="0.15">
      <c r="B41" s="195"/>
      <c r="C41" s="195" t="s">
        <v>284</v>
      </c>
      <c r="D41" s="30" t="s">
        <v>269</v>
      </c>
      <c r="E41" s="146"/>
      <c r="F41" s="146"/>
      <c r="G41" s="146"/>
      <c r="H41" s="165"/>
      <c r="I41" s="158"/>
      <c r="J41" s="1">
        <v>24</v>
      </c>
      <c r="K41" s="154"/>
    </row>
    <row r="42" spans="2:11" ht="13.5" customHeight="1" x14ac:dyDescent="0.15">
      <c r="B42" s="195"/>
      <c r="C42" s="195"/>
      <c r="D42" s="30" t="s">
        <v>270</v>
      </c>
      <c r="E42" s="146"/>
      <c r="F42" s="146"/>
      <c r="G42" s="146"/>
      <c r="H42" s="165"/>
      <c r="I42" s="158"/>
      <c r="J42" s="1">
        <v>22</v>
      </c>
      <c r="K42" s="154"/>
    </row>
    <row r="43" spans="2:11" x14ac:dyDescent="0.15">
      <c r="B43" s="195"/>
      <c r="C43" s="195"/>
      <c r="D43" s="30" t="s">
        <v>271</v>
      </c>
      <c r="E43" s="146"/>
      <c r="F43" s="146"/>
      <c r="G43" s="146"/>
      <c r="H43" s="165"/>
      <c r="I43" s="158"/>
      <c r="J43" s="1">
        <v>16</v>
      </c>
      <c r="K43" s="154"/>
    </row>
    <row r="44" spans="2:11" ht="13.5" customHeight="1" x14ac:dyDescent="0.15">
      <c r="B44" s="195"/>
      <c r="C44" s="195"/>
      <c r="D44" s="30" t="s">
        <v>276</v>
      </c>
      <c r="E44" s="146"/>
      <c r="F44" s="146"/>
      <c r="G44" s="146"/>
      <c r="H44" s="165"/>
      <c r="I44" s="158"/>
      <c r="J44" s="1">
        <v>20</v>
      </c>
      <c r="K44" s="154"/>
    </row>
    <row r="45" spans="2:11" x14ac:dyDescent="0.15">
      <c r="B45" s="195"/>
      <c r="C45" s="195" t="s">
        <v>288</v>
      </c>
      <c r="D45" s="30" t="s">
        <v>269</v>
      </c>
      <c r="E45" s="146"/>
      <c r="F45" s="146"/>
      <c r="G45" s="146"/>
      <c r="H45" s="165"/>
      <c r="I45" s="158"/>
      <c r="J45" s="1">
        <v>24</v>
      </c>
      <c r="K45" s="154"/>
    </row>
    <row r="46" spans="2:11" ht="13.5" customHeight="1" x14ac:dyDescent="0.15">
      <c r="B46" s="195"/>
      <c r="C46" s="195"/>
      <c r="D46" s="30" t="s">
        <v>270</v>
      </c>
      <c r="E46" s="146"/>
      <c r="F46" s="146"/>
      <c r="G46" s="146"/>
      <c r="H46" s="165"/>
      <c r="I46" s="158"/>
      <c r="J46" s="1">
        <v>18</v>
      </c>
      <c r="K46" s="154"/>
    </row>
    <row r="47" spans="2:11" x14ac:dyDescent="0.15">
      <c r="B47" s="195"/>
      <c r="C47" s="195"/>
      <c r="D47" s="30" t="s">
        <v>271</v>
      </c>
      <c r="E47" s="146"/>
      <c r="F47" s="146"/>
      <c r="G47" s="146"/>
      <c r="H47" s="165"/>
      <c r="I47" s="158"/>
      <c r="J47" s="1">
        <v>24</v>
      </c>
      <c r="K47" s="154"/>
    </row>
    <row r="48" spans="2:11" x14ac:dyDescent="0.15">
      <c r="B48" s="195"/>
      <c r="C48" s="195"/>
      <c r="D48" s="30" t="s">
        <v>276</v>
      </c>
      <c r="E48" s="147"/>
      <c r="F48" s="147"/>
      <c r="G48" s="147"/>
      <c r="H48" s="166"/>
      <c r="I48" s="208"/>
      <c r="J48" s="1">
        <v>24</v>
      </c>
      <c r="K48" s="183"/>
    </row>
    <row r="49" spans="2:11" x14ac:dyDescent="0.15">
      <c r="E49" s="10"/>
      <c r="F49" s="10"/>
      <c r="G49" s="10"/>
      <c r="H49" s="3"/>
      <c r="I49" s="3"/>
      <c r="K49" s="3"/>
    </row>
    <row r="50" spans="2:11" x14ac:dyDescent="0.15">
      <c r="B50" t="s">
        <v>291</v>
      </c>
      <c r="H50" t="s">
        <v>37</v>
      </c>
      <c r="J50" s="5">
        <f>SUM(J52:J91)</f>
        <v>799</v>
      </c>
    </row>
    <row r="51" spans="2:11" x14ac:dyDescent="0.15">
      <c r="B51" s="201" t="s">
        <v>2</v>
      </c>
      <c r="C51" s="202"/>
      <c r="D51" s="193"/>
      <c r="E51" s="19" t="s">
        <v>3</v>
      </c>
      <c r="F51" s="9" t="s">
        <v>4</v>
      </c>
      <c r="G51" s="9" t="s">
        <v>5</v>
      </c>
      <c r="H51" s="9" t="s">
        <v>58</v>
      </c>
      <c r="I51" s="9" t="s">
        <v>180</v>
      </c>
      <c r="J51" s="57" t="s">
        <v>8</v>
      </c>
      <c r="K51" s="30" t="s">
        <v>9</v>
      </c>
    </row>
    <row r="52" spans="2:11" ht="13.5" customHeight="1" x14ac:dyDescent="0.15">
      <c r="B52" s="195" t="s">
        <v>243</v>
      </c>
      <c r="C52" s="195" t="s">
        <v>244</v>
      </c>
      <c r="D52" s="91" t="s">
        <v>298</v>
      </c>
      <c r="E52" s="180" t="s">
        <v>425</v>
      </c>
      <c r="F52" s="145" t="s">
        <v>59</v>
      </c>
      <c r="G52" s="180" t="s">
        <v>61</v>
      </c>
      <c r="H52" s="164" t="s">
        <v>45</v>
      </c>
      <c r="I52" s="180" t="s">
        <v>292</v>
      </c>
      <c r="J52" s="1">
        <v>20</v>
      </c>
      <c r="K52" s="182" t="s">
        <v>248</v>
      </c>
    </row>
    <row r="53" spans="2:11" x14ac:dyDescent="0.15">
      <c r="B53" s="195"/>
      <c r="C53" s="195"/>
      <c r="D53" s="91" t="s">
        <v>282</v>
      </c>
      <c r="E53" s="206"/>
      <c r="F53" s="146"/>
      <c r="G53" s="206"/>
      <c r="H53" s="165"/>
      <c r="I53" s="204"/>
      <c r="J53" s="1">
        <v>23</v>
      </c>
      <c r="K53" s="154"/>
    </row>
    <row r="54" spans="2:11" ht="13.5" customHeight="1" x14ac:dyDescent="0.15">
      <c r="B54" s="195"/>
      <c r="C54" s="195"/>
      <c r="D54" s="30" t="s">
        <v>245</v>
      </c>
      <c r="E54" s="206"/>
      <c r="F54" s="146"/>
      <c r="G54" s="206"/>
      <c r="H54" s="165"/>
      <c r="I54" s="204"/>
      <c r="J54" s="1">
        <v>23</v>
      </c>
      <c r="K54" s="154"/>
    </row>
    <row r="55" spans="2:11" x14ac:dyDescent="0.15">
      <c r="B55" s="195"/>
      <c r="C55" s="195"/>
      <c r="D55" s="30" t="s">
        <v>249</v>
      </c>
      <c r="E55" s="206"/>
      <c r="F55" s="146"/>
      <c r="G55" s="206"/>
      <c r="H55" s="165"/>
      <c r="I55" s="204"/>
      <c r="J55" s="1">
        <v>24</v>
      </c>
      <c r="K55" s="154"/>
    </row>
    <row r="56" spans="2:11" x14ac:dyDescent="0.15">
      <c r="B56" s="195"/>
      <c r="C56" s="195" t="s">
        <v>250</v>
      </c>
      <c r="D56" s="30" t="s">
        <v>251</v>
      </c>
      <c r="E56" s="206"/>
      <c r="F56" s="146"/>
      <c r="G56" s="206"/>
      <c r="H56" s="165"/>
      <c r="I56" s="204"/>
      <c r="J56" s="1">
        <v>21</v>
      </c>
      <c r="K56" s="154"/>
    </row>
    <row r="57" spans="2:11" x14ac:dyDescent="0.15">
      <c r="B57" s="195"/>
      <c r="C57" s="195"/>
      <c r="D57" s="30" t="s">
        <v>252</v>
      </c>
      <c r="E57" s="206"/>
      <c r="F57" s="146"/>
      <c r="G57" s="206"/>
      <c r="H57" s="165"/>
      <c r="I57" s="204"/>
      <c r="J57" s="1">
        <v>27</v>
      </c>
      <c r="K57" s="154"/>
    </row>
    <row r="58" spans="2:11" ht="13.5" customHeight="1" x14ac:dyDescent="0.15">
      <c r="B58" s="195"/>
      <c r="C58" s="195"/>
      <c r="D58" s="30" t="s">
        <v>253</v>
      </c>
      <c r="E58" s="206"/>
      <c r="F58" s="146"/>
      <c r="G58" s="206"/>
      <c r="H58" s="165"/>
      <c r="I58" s="204"/>
      <c r="J58" s="1">
        <v>21</v>
      </c>
      <c r="K58" s="154"/>
    </row>
    <row r="59" spans="2:11" x14ac:dyDescent="0.15">
      <c r="B59" s="195"/>
      <c r="C59" s="195"/>
      <c r="D59" s="30" t="s">
        <v>254</v>
      </c>
      <c r="E59" s="206"/>
      <c r="F59" s="146"/>
      <c r="G59" s="206"/>
      <c r="H59" s="165"/>
      <c r="I59" s="204"/>
      <c r="J59" s="1">
        <v>24</v>
      </c>
      <c r="K59" s="154"/>
    </row>
    <row r="60" spans="2:11" x14ac:dyDescent="0.15">
      <c r="B60" s="195"/>
      <c r="C60" s="195" t="s">
        <v>295</v>
      </c>
      <c r="D60" s="30" t="s">
        <v>257</v>
      </c>
      <c r="E60" s="206"/>
      <c r="F60" s="146"/>
      <c r="G60" s="206"/>
      <c r="H60" s="165"/>
      <c r="I60" s="204"/>
      <c r="J60" s="1">
        <v>22</v>
      </c>
      <c r="K60" s="154"/>
    </row>
    <row r="61" spans="2:11" x14ac:dyDescent="0.15">
      <c r="B61" s="195"/>
      <c r="C61" s="195"/>
      <c r="D61" s="30" t="s">
        <v>258</v>
      </c>
      <c r="E61" s="206"/>
      <c r="F61" s="146"/>
      <c r="G61" s="206"/>
      <c r="H61" s="165"/>
      <c r="I61" s="204"/>
      <c r="J61" s="1">
        <v>20</v>
      </c>
      <c r="K61" s="154"/>
    </row>
    <row r="62" spans="2:11" ht="13.5" customHeight="1" x14ac:dyDescent="0.15">
      <c r="B62" s="195" t="s">
        <v>260</v>
      </c>
      <c r="C62" s="196" t="s">
        <v>261</v>
      </c>
      <c r="D62" s="85" t="s">
        <v>298</v>
      </c>
      <c r="E62" s="206"/>
      <c r="F62" s="146"/>
      <c r="G62" s="206"/>
      <c r="H62" s="165"/>
      <c r="I62" s="204"/>
      <c r="J62" s="1">
        <v>21</v>
      </c>
      <c r="K62" s="154"/>
    </row>
    <row r="63" spans="2:11" x14ac:dyDescent="0.15">
      <c r="B63" s="195"/>
      <c r="C63" s="197"/>
      <c r="D63" s="85" t="s">
        <v>282</v>
      </c>
      <c r="E63" s="206"/>
      <c r="F63" s="146"/>
      <c r="G63" s="206"/>
      <c r="H63" s="165"/>
      <c r="I63" s="204"/>
      <c r="J63" s="1">
        <v>19</v>
      </c>
      <c r="K63" s="154"/>
    </row>
    <row r="64" spans="2:11" x14ac:dyDescent="0.15">
      <c r="B64" s="195"/>
      <c r="C64" s="197"/>
      <c r="D64" s="85" t="s">
        <v>245</v>
      </c>
      <c r="E64" s="206"/>
      <c r="F64" s="146"/>
      <c r="G64" s="206"/>
      <c r="H64" s="165"/>
      <c r="I64" s="204"/>
      <c r="J64" s="1">
        <v>17</v>
      </c>
      <c r="K64" s="154"/>
    </row>
    <row r="65" spans="2:11" ht="13.5" customHeight="1" x14ac:dyDescent="0.15">
      <c r="B65" s="195"/>
      <c r="C65" s="197"/>
      <c r="D65" s="85" t="s">
        <v>249</v>
      </c>
      <c r="E65" s="206"/>
      <c r="F65" s="146"/>
      <c r="G65" s="206"/>
      <c r="H65" s="165"/>
      <c r="I65" s="204"/>
      <c r="J65" s="1">
        <v>16</v>
      </c>
      <c r="K65" s="154"/>
    </row>
    <row r="66" spans="2:11" x14ac:dyDescent="0.15">
      <c r="B66" s="195"/>
      <c r="C66" s="196" t="s">
        <v>296</v>
      </c>
      <c r="D66" s="85" t="s">
        <v>417</v>
      </c>
      <c r="E66" s="206"/>
      <c r="F66" s="146"/>
      <c r="G66" s="206"/>
      <c r="H66" s="165"/>
      <c r="I66" s="204"/>
      <c r="J66" s="1">
        <v>17</v>
      </c>
      <c r="K66" s="154"/>
    </row>
    <row r="67" spans="2:11" x14ac:dyDescent="0.15">
      <c r="B67" s="195"/>
      <c r="C67" s="197"/>
      <c r="D67" s="85" t="s">
        <v>287</v>
      </c>
      <c r="E67" s="206"/>
      <c r="F67" s="146"/>
      <c r="G67" s="206"/>
      <c r="H67" s="165"/>
      <c r="I67" s="204"/>
      <c r="J67" s="1">
        <v>12</v>
      </c>
      <c r="K67" s="154"/>
    </row>
    <row r="68" spans="2:11" ht="13.5" customHeight="1" x14ac:dyDescent="0.15">
      <c r="B68" s="195"/>
      <c r="C68" s="197"/>
      <c r="D68" s="85" t="s">
        <v>290</v>
      </c>
      <c r="E68" s="206"/>
      <c r="F68" s="146"/>
      <c r="G68" s="206"/>
      <c r="H68" s="165"/>
      <c r="I68" s="204"/>
      <c r="J68" s="1">
        <v>17</v>
      </c>
      <c r="K68" s="154"/>
    </row>
    <row r="69" spans="2:11" x14ac:dyDescent="0.15">
      <c r="B69" s="195"/>
      <c r="C69" s="196" t="s">
        <v>268</v>
      </c>
      <c r="D69" s="85" t="s">
        <v>418</v>
      </c>
      <c r="E69" s="206"/>
      <c r="F69" s="146"/>
      <c r="G69" s="206"/>
      <c r="H69" s="165"/>
      <c r="I69" s="204"/>
      <c r="J69" s="1">
        <v>19</v>
      </c>
      <c r="K69" s="154"/>
    </row>
    <row r="70" spans="2:11" x14ac:dyDescent="0.15">
      <c r="B70" s="195"/>
      <c r="C70" s="197"/>
      <c r="D70" s="85" t="s">
        <v>279</v>
      </c>
      <c r="E70" s="206"/>
      <c r="F70" s="146"/>
      <c r="G70" s="206"/>
      <c r="H70" s="165"/>
      <c r="I70" s="204"/>
      <c r="J70" s="1">
        <v>19</v>
      </c>
      <c r="K70" s="154"/>
    </row>
    <row r="71" spans="2:11" x14ac:dyDescent="0.15">
      <c r="B71" s="195"/>
      <c r="C71" s="198"/>
      <c r="D71" s="85" t="s">
        <v>293</v>
      </c>
      <c r="E71" s="206"/>
      <c r="F71" s="146"/>
      <c r="G71" s="206"/>
      <c r="H71" s="165"/>
      <c r="I71" s="204"/>
      <c r="J71" s="1">
        <v>20</v>
      </c>
      <c r="K71" s="154"/>
    </row>
    <row r="72" spans="2:11" ht="13.5" customHeight="1" x14ac:dyDescent="0.15">
      <c r="B72" s="196" t="s">
        <v>272</v>
      </c>
      <c r="C72" s="196" t="s">
        <v>273</v>
      </c>
      <c r="D72" s="85" t="s">
        <v>274</v>
      </c>
      <c r="E72" s="206"/>
      <c r="F72" s="146"/>
      <c r="G72" s="206"/>
      <c r="H72" s="165"/>
      <c r="I72" s="204"/>
      <c r="J72" s="1">
        <v>20</v>
      </c>
      <c r="K72" s="154"/>
    </row>
    <row r="73" spans="2:11" ht="13.5" customHeight="1" x14ac:dyDescent="0.15">
      <c r="B73" s="197"/>
      <c r="C73" s="197"/>
      <c r="D73" s="85" t="s">
        <v>264</v>
      </c>
      <c r="E73" s="206"/>
      <c r="F73" s="146"/>
      <c r="G73" s="206"/>
      <c r="H73" s="165"/>
      <c r="I73" s="204"/>
      <c r="J73" s="1">
        <v>19</v>
      </c>
      <c r="K73" s="154"/>
    </row>
    <row r="74" spans="2:11" ht="13.5" customHeight="1" x14ac:dyDescent="0.15">
      <c r="B74" s="197"/>
      <c r="C74" s="197"/>
      <c r="D74" s="85" t="s">
        <v>265</v>
      </c>
      <c r="E74" s="206"/>
      <c r="F74" s="146"/>
      <c r="G74" s="206"/>
      <c r="H74" s="165"/>
      <c r="I74" s="204"/>
      <c r="J74" s="1">
        <v>23</v>
      </c>
      <c r="K74" s="154"/>
    </row>
    <row r="75" spans="2:11" ht="13.5" customHeight="1" x14ac:dyDescent="0.15">
      <c r="B75" s="197"/>
      <c r="C75" s="197"/>
      <c r="D75" s="85" t="s">
        <v>266</v>
      </c>
      <c r="E75" s="206"/>
      <c r="F75" s="146"/>
      <c r="G75" s="206"/>
      <c r="H75" s="165"/>
      <c r="I75" s="204"/>
      <c r="J75" s="1">
        <v>20</v>
      </c>
      <c r="K75" s="154"/>
    </row>
    <row r="76" spans="2:11" ht="13.5" customHeight="1" x14ac:dyDescent="0.15">
      <c r="B76" s="197"/>
      <c r="C76" s="198"/>
      <c r="D76" s="85" t="s">
        <v>267</v>
      </c>
      <c r="E76" s="206"/>
      <c r="F76" s="146"/>
      <c r="G76" s="206"/>
      <c r="H76" s="165"/>
      <c r="I76" s="204"/>
      <c r="J76" s="1">
        <v>13</v>
      </c>
      <c r="K76" s="154"/>
    </row>
    <row r="77" spans="2:11" ht="13.5" customHeight="1" x14ac:dyDescent="0.15">
      <c r="B77" s="197"/>
      <c r="C77" s="196" t="s">
        <v>275</v>
      </c>
      <c r="D77" s="85" t="s">
        <v>269</v>
      </c>
      <c r="E77" s="206"/>
      <c r="F77" s="146"/>
      <c r="G77" s="206"/>
      <c r="H77" s="165"/>
      <c r="I77" s="204"/>
      <c r="J77" s="1">
        <v>14</v>
      </c>
      <c r="K77" s="154"/>
    </row>
    <row r="78" spans="2:11" ht="13.5" customHeight="1" x14ac:dyDescent="0.15">
      <c r="B78" s="197"/>
      <c r="C78" s="197"/>
      <c r="D78" s="85" t="s">
        <v>270</v>
      </c>
      <c r="E78" s="206"/>
      <c r="F78" s="146"/>
      <c r="G78" s="206"/>
      <c r="H78" s="165"/>
      <c r="I78" s="204"/>
      <c r="J78" s="1">
        <v>13</v>
      </c>
      <c r="K78" s="154"/>
    </row>
    <row r="79" spans="2:11" ht="13.5" customHeight="1" x14ac:dyDescent="0.15">
      <c r="B79" s="197"/>
      <c r="C79" s="197"/>
      <c r="D79" s="85" t="s">
        <v>271</v>
      </c>
      <c r="E79" s="206"/>
      <c r="F79" s="146"/>
      <c r="G79" s="206"/>
      <c r="H79" s="165"/>
      <c r="I79" s="204"/>
      <c r="J79" s="1">
        <v>18</v>
      </c>
      <c r="K79" s="154"/>
    </row>
    <row r="80" spans="2:11" ht="13.5" customHeight="1" x14ac:dyDescent="0.15">
      <c r="B80" s="197"/>
      <c r="C80" s="197"/>
      <c r="D80" s="85" t="s">
        <v>276</v>
      </c>
      <c r="E80" s="206"/>
      <c r="F80" s="146"/>
      <c r="G80" s="206"/>
      <c r="H80" s="165"/>
      <c r="I80" s="204"/>
      <c r="J80" s="1">
        <v>21</v>
      </c>
      <c r="K80" s="154"/>
    </row>
    <row r="81" spans="1:11" x14ac:dyDescent="0.15">
      <c r="B81" s="198"/>
      <c r="C81" s="86" t="s">
        <v>277</v>
      </c>
      <c r="D81" s="30" t="s">
        <v>278</v>
      </c>
      <c r="E81" s="206"/>
      <c r="F81" s="146"/>
      <c r="G81" s="206"/>
      <c r="H81" s="165"/>
      <c r="I81" s="204"/>
      <c r="J81" s="1">
        <v>20</v>
      </c>
      <c r="K81" s="154"/>
    </row>
    <row r="82" spans="1:11" ht="13.5" customHeight="1" x14ac:dyDescent="0.15">
      <c r="B82" s="195" t="s">
        <v>280</v>
      </c>
      <c r="C82" s="195" t="s">
        <v>281</v>
      </c>
      <c r="D82" s="30" t="s">
        <v>251</v>
      </c>
      <c r="E82" s="206"/>
      <c r="F82" s="146"/>
      <c r="G82" s="206"/>
      <c r="H82" s="165"/>
      <c r="I82" s="204"/>
      <c r="J82" s="1">
        <v>24</v>
      </c>
      <c r="K82" s="154"/>
    </row>
    <row r="83" spans="1:11" x14ac:dyDescent="0.15">
      <c r="B83" s="195"/>
      <c r="C83" s="195"/>
      <c r="D83" s="30" t="s">
        <v>252</v>
      </c>
      <c r="E83" s="206"/>
      <c r="F83" s="146"/>
      <c r="G83" s="206"/>
      <c r="H83" s="165"/>
      <c r="I83" s="204"/>
      <c r="J83" s="1">
        <v>24</v>
      </c>
      <c r="K83" s="154"/>
    </row>
    <row r="84" spans="1:11" x14ac:dyDescent="0.15">
      <c r="B84" s="195"/>
      <c r="C84" s="195"/>
      <c r="D84" s="30" t="s">
        <v>253</v>
      </c>
      <c r="E84" s="206"/>
      <c r="F84" s="146"/>
      <c r="G84" s="206"/>
      <c r="H84" s="165"/>
      <c r="I84" s="204"/>
      <c r="J84" s="1">
        <v>22</v>
      </c>
      <c r="K84" s="154"/>
    </row>
    <row r="85" spans="1:11" x14ac:dyDescent="0.15">
      <c r="B85" s="195"/>
      <c r="C85" s="195"/>
      <c r="D85" s="30" t="s">
        <v>254</v>
      </c>
      <c r="E85" s="206"/>
      <c r="F85" s="146"/>
      <c r="G85" s="206"/>
      <c r="H85" s="165"/>
      <c r="I85" s="204"/>
      <c r="J85" s="1">
        <v>24</v>
      </c>
      <c r="K85" s="154"/>
    </row>
    <row r="86" spans="1:11" ht="13.5" customHeight="1" x14ac:dyDescent="0.15">
      <c r="B86" s="195"/>
      <c r="C86" s="195" t="s">
        <v>284</v>
      </c>
      <c r="D86" s="30" t="s">
        <v>256</v>
      </c>
      <c r="E86" s="206"/>
      <c r="F86" s="146"/>
      <c r="G86" s="206"/>
      <c r="H86" s="165"/>
      <c r="I86" s="204"/>
      <c r="J86" s="1">
        <v>22</v>
      </c>
      <c r="K86" s="154"/>
    </row>
    <row r="87" spans="1:11" x14ac:dyDescent="0.15">
      <c r="B87" s="195"/>
      <c r="C87" s="195"/>
      <c r="D87" s="30" t="s">
        <v>257</v>
      </c>
      <c r="E87" s="206"/>
      <c r="F87" s="146"/>
      <c r="G87" s="206"/>
      <c r="H87" s="165"/>
      <c r="I87" s="204"/>
      <c r="J87" s="1">
        <v>20</v>
      </c>
      <c r="K87" s="154"/>
    </row>
    <row r="88" spans="1:11" x14ac:dyDescent="0.15">
      <c r="B88" s="195"/>
      <c r="C88" s="195"/>
      <c r="D88" s="30" t="s">
        <v>258</v>
      </c>
      <c r="E88" s="206"/>
      <c r="F88" s="146"/>
      <c r="G88" s="206"/>
      <c r="H88" s="165"/>
      <c r="I88" s="204"/>
      <c r="J88" s="1">
        <v>18</v>
      </c>
      <c r="K88" s="154"/>
    </row>
    <row r="89" spans="1:11" x14ac:dyDescent="0.15">
      <c r="B89" s="195"/>
      <c r="C89" s="195"/>
      <c r="D89" s="30" t="s">
        <v>259</v>
      </c>
      <c r="E89" s="206"/>
      <c r="F89" s="146"/>
      <c r="G89" s="206"/>
      <c r="H89" s="165"/>
      <c r="I89" s="204"/>
      <c r="J89" s="1">
        <v>15</v>
      </c>
      <c r="K89" s="154"/>
    </row>
    <row r="90" spans="1:11" ht="13.5" customHeight="1" x14ac:dyDescent="0.15">
      <c r="B90" s="195"/>
      <c r="C90" s="195" t="s">
        <v>288</v>
      </c>
      <c r="D90" s="30" t="s">
        <v>419</v>
      </c>
      <c r="E90" s="206"/>
      <c r="F90" s="146"/>
      <c r="G90" s="206"/>
      <c r="H90" s="165"/>
      <c r="I90" s="204"/>
      <c r="J90" s="1">
        <v>24</v>
      </c>
      <c r="K90" s="154"/>
    </row>
    <row r="91" spans="1:11" x14ac:dyDescent="0.15">
      <c r="B91" s="195"/>
      <c r="C91" s="195"/>
      <c r="D91" s="30" t="s">
        <v>257</v>
      </c>
      <c r="E91" s="207"/>
      <c r="F91" s="147"/>
      <c r="G91" s="207"/>
      <c r="H91" s="166"/>
      <c r="I91" s="205"/>
      <c r="J91" s="1">
        <v>23</v>
      </c>
      <c r="K91" s="183"/>
    </row>
    <row r="92" spans="1:11" x14ac:dyDescent="0.15">
      <c r="E92" s="10"/>
      <c r="F92" s="10"/>
      <c r="G92" s="10"/>
      <c r="H92" s="3"/>
      <c r="I92" s="3"/>
      <c r="K92" s="3"/>
    </row>
    <row r="93" spans="1:11" x14ac:dyDescent="0.15">
      <c r="A93" t="s">
        <v>12</v>
      </c>
    </row>
    <row r="94" spans="1:11" x14ac:dyDescent="0.15">
      <c r="B94" t="s">
        <v>299</v>
      </c>
      <c r="H94" t="s">
        <v>62</v>
      </c>
      <c r="J94" s="92">
        <f>SUM(J96:J135)</f>
        <v>1202</v>
      </c>
    </row>
    <row r="95" spans="1:11" x14ac:dyDescent="0.15">
      <c r="B95" s="201" t="s">
        <v>2</v>
      </c>
      <c r="C95" s="202"/>
      <c r="D95" s="193"/>
      <c r="E95" s="19" t="s">
        <v>3</v>
      </c>
      <c r="F95" s="9" t="s">
        <v>4</v>
      </c>
      <c r="G95" s="9" t="s">
        <v>5</v>
      </c>
      <c r="H95" s="9" t="s">
        <v>58</v>
      </c>
      <c r="I95" s="9" t="s">
        <v>180</v>
      </c>
      <c r="J95" s="57" t="s">
        <v>8</v>
      </c>
      <c r="K95" s="30" t="s">
        <v>9</v>
      </c>
    </row>
    <row r="96" spans="1:11" ht="16.5" customHeight="1" x14ac:dyDescent="0.15">
      <c r="B96" s="195" t="s">
        <v>243</v>
      </c>
      <c r="C96" s="195" t="s">
        <v>244</v>
      </c>
      <c r="D96" s="91" t="s">
        <v>278</v>
      </c>
      <c r="E96" s="145" t="s">
        <v>63</v>
      </c>
      <c r="F96" s="145" t="s">
        <v>422</v>
      </c>
      <c r="G96" s="145" t="s">
        <v>64</v>
      </c>
      <c r="H96" s="164" t="s">
        <v>45</v>
      </c>
      <c r="I96" s="203" t="s">
        <v>300</v>
      </c>
      <c r="J96" s="1">
        <v>39</v>
      </c>
      <c r="K96" s="182" t="s">
        <v>248</v>
      </c>
    </row>
    <row r="97" spans="2:11" x14ac:dyDescent="0.15">
      <c r="B97" s="195"/>
      <c r="C97" s="195"/>
      <c r="D97" s="91" t="s">
        <v>279</v>
      </c>
      <c r="E97" s="146"/>
      <c r="F97" s="146"/>
      <c r="G97" s="146"/>
      <c r="H97" s="165"/>
      <c r="I97" s="204"/>
      <c r="J97" s="1">
        <v>36</v>
      </c>
      <c r="K97" s="154"/>
    </row>
    <row r="98" spans="2:11" ht="13.5" customHeight="1" x14ac:dyDescent="0.15">
      <c r="B98" s="195"/>
      <c r="C98" s="195"/>
      <c r="D98" s="30" t="s">
        <v>293</v>
      </c>
      <c r="E98" s="146"/>
      <c r="F98" s="146"/>
      <c r="G98" s="146"/>
      <c r="H98" s="165"/>
      <c r="I98" s="204"/>
      <c r="J98" s="1">
        <v>33</v>
      </c>
      <c r="K98" s="154"/>
    </row>
    <row r="99" spans="2:11" x14ac:dyDescent="0.15">
      <c r="B99" s="195"/>
      <c r="C99" s="195"/>
      <c r="D99" s="30" t="s">
        <v>294</v>
      </c>
      <c r="E99" s="146"/>
      <c r="F99" s="146"/>
      <c r="G99" s="146"/>
      <c r="H99" s="165"/>
      <c r="I99" s="204"/>
      <c r="J99" s="1">
        <v>24</v>
      </c>
      <c r="K99" s="154"/>
    </row>
    <row r="100" spans="2:11" x14ac:dyDescent="0.15">
      <c r="B100" s="195"/>
      <c r="C100" s="184" t="s">
        <v>301</v>
      </c>
      <c r="D100" s="30" t="s">
        <v>264</v>
      </c>
      <c r="E100" s="146"/>
      <c r="F100" s="146"/>
      <c r="G100" s="146"/>
      <c r="H100" s="165"/>
      <c r="I100" s="204"/>
      <c r="J100" s="1">
        <v>32</v>
      </c>
      <c r="K100" s="154"/>
    </row>
    <row r="101" spans="2:11" x14ac:dyDescent="0.15">
      <c r="B101" s="195"/>
      <c r="C101" s="185"/>
      <c r="D101" s="30" t="s">
        <v>267</v>
      </c>
      <c r="E101" s="146"/>
      <c r="F101" s="146"/>
      <c r="G101" s="146"/>
      <c r="H101" s="165"/>
      <c r="I101" s="204"/>
      <c r="J101" s="1">
        <v>35</v>
      </c>
      <c r="K101" s="154"/>
    </row>
    <row r="102" spans="2:11" x14ac:dyDescent="0.15">
      <c r="B102" s="195"/>
      <c r="C102" s="195" t="s">
        <v>255</v>
      </c>
      <c r="D102" s="30" t="s">
        <v>269</v>
      </c>
      <c r="E102" s="146"/>
      <c r="F102" s="146"/>
      <c r="G102" s="146"/>
      <c r="H102" s="165"/>
      <c r="I102" s="204"/>
      <c r="J102" s="1">
        <v>23</v>
      </c>
      <c r="K102" s="154"/>
    </row>
    <row r="103" spans="2:11" ht="13.5" customHeight="1" x14ac:dyDescent="0.15">
      <c r="B103" s="195"/>
      <c r="C103" s="195"/>
      <c r="D103" s="30" t="s">
        <v>270</v>
      </c>
      <c r="E103" s="146"/>
      <c r="F103" s="146"/>
      <c r="G103" s="146"/>
      <c r="H103" s="165"/>
      <c r="I103" s="204"/>
      <c r="J103" s="1">
        <v>22</v>
      </c>
      <c r="K103" s="154"/>
    </row>
    <row r="104" spans="2:11" x14ac:dyDescent="0.15">
      <c r="B104" s="195"/>
      <c r="C104" s="195"/>
      <c r="D104" s="30" t="s">
        <v>271</v>
      </c>
      <c r="E104" s="146"/>
      <c r="F104" s="146"/>
      <c r="G104" s="146"/>
      <c r="H104" s="165"/>
      <c r="I104" s="204"/>
      <c r="J104" s="1">
        <v>33</v>
      </c>
      <c r="K104" s="154"/>
    </row>
    <row r="105" spans="2:11" x14ac:dyDescent="0.15">
      <c r="B105" s="195"/>
      <c r="C105" s="195"/>
      <c r="D105" s="30" t="s">
        <v>276</v>
      </c>
      <c r="E105" s="146"/>
      <c r="F105" s="146"/>
      <c r="G105" s="146"/>
      <c r="H105" s="165"/>
      <c r="I105" s="204"/>
      <c r="J105" s="1">
        <v>34</v>
      </c>
      <c r="K105" s="154"/>
    </row>
    <row r="106" spans="2:11" x14ac:dyDescent="0.15">
      <c r="B106" s="195" t="s">
        <v>260</v>
      </c>
      <c r="C106" s="195" t="s">
        <v>261</v>
      </c>
      <c r="D106" s="85" t="s">
        <v>278</v>
      </c>
      <c r="E106" s="146"/>
      <c r="F106" s="146"/>
      <c r="G106" s="146"/>
      <c r="H106" s="165"/>
      <c r="I106" s="204"/>
      <c r="J106" s="1">
        <v>30</v>
      </c>
      <c r="K106" s="154"/>
    </row>
    <row r="107" spans="2:11" x14ac:dyDescent="0.15">
      <c r="B107" s="195"/>
      <c r="C107" s="195"/>
      <c r="D107" s="85" t="s">
        <v>279</v>
      </c>
      <c r="E107" s="146"/>
      <c r="F107" s="146"/>
      <c r="G107" s="146"/>
      <c r="H107" s="165"/>
      <c r="I107" s="204"/>
      <c r="J107" s="1">
        <v>37</v>
      </c>
      <c r="K107" s="154"/>
    </row>
    <row r="108" spans="2:11" x14ac:dyDescent="0.15">
      <c r="B108" s="195"/>
      <c r="C108" s="195"/>
      <c r="D108" s="85" t="s">
        <v>293</v>
      </c>
      <c r="E108" s="146"/>
      <c r="F108" s="146"/>
      <c r="G108" s="146"/>
      <c r="H108" s="165"/>
      <c r="I108" s="204"/>
      <c r="J108" s="1">
        <v>32</v>
      </c>
      <c r="K108" s="154"/>
    </row>
    <row r="109" spans="2:11" x14ac:dyDescent="0.15">
      <c r="B109" s="195"/>
      <c r="C109" s="195"/>
      <c r="D109" s="85" t="s">
        <v>294</v>
      </c>
      <c r="E109" s="146"/>
      <c r="F109" s="146"/>
      <c r="G109" s="146"/>
      <c r="H109" s="165"/>
      <c r="I109" s="204"/>
      <c r="J109" s="1">
        <v>31</v>
      </c>
      <c r="K109" s="154"/>
    </row>
    <row r="110" spans="2:11" x14ac:dyDescent="0.15">
      <c r="B110" s="195"/>
      <c r="C110" s="195" t="s">
        <v>263</v>
      </c>
      <c r="D110" s="85" t="s">
        <v>297</v>
      </c>
      <c r="E110" s="146"/>
      <c r="F110" s="146"/>
      <c r="G110" s="146"/>
      <c r="H110" s="165"/>
      <c r="I110" s="204"/>
      <c r="J110" s="1">
        <v>26</v>
      </c>
      <c r="K110" s="154"/>
    </row>
    <row r="111" spans="2:11" x14ac:dyDescent="0.15">
      <c r="B111" s="195"/>
      <c r="C111" s="195"/>
      <c r="D111" s="85" t="s">
        <v>251</v>
      </c>
      <c r="E111" s="146"/>
      <c r="F111" s="146"/>
      <c r="G111" s="146"/>
      <c r="H111" s="165"/>
      <c r="I111" s="204"/>
      <c r="J111" s="1">
        <v>29</v>
      </c>
      <c r="K111" s="154"/>
    </row>
    <row r="112" spans="2:11" x14ac:dyDescent="0.15">
      <c r="B112" s="195"/>
      <c r="C112" s="195"/>
      <c r="D112" s="85" t="s">
        <v>253</v>
      </c>
      <c r="E112" s="146"/>
      <c r="F112" s="146"/>
      <c r="G112" s="146"/>
      <c r="H112" s="165"/>
      <c r="I112" s="204"/>
      <c r="J112" s="1">
        <v>27</v>
      </c>
      <c r="K112" s="154"/>
    </row>
    <row r="113" spans="2:11" x14ac:dyDescent="0.15">
      <c r="B113" s="195"/>
      <c r="C113" s="195"/>
      <c r="D113" s="85" t="s">
        <v>254</v>
      </c>
      <c r="E113" s="146"/>
      <c r="F113" s="146"/>
      <c r="G113" s="146"/>
      <c r="H113" s="165"/>
      <c r="I113" s="204"/>
      <c r="J113" s="1">
        <v>35</v>
      </c>
      <c r="K113" s="154"/>
    </row>
    <row r="114" spans="2:11" x14ac:dyDescent="0.15">
      <c r="B114" s="195"/>
      <c r="C114" s="195" t="s">
        <v>268</v>
      </c>
      <c r="D114" s="85" t="s">
        <v>419</v>
      </c>
      <c r="E114" s="146"/>
      <c r="F114" s="146"/>
      <c r="G114" s="146"/>
      <c r="H114" s="165"/>
      <c r="I114" s="204"/>
      <c r="J114" s="1">
        <v>28</v>
      </c>
      <c r="K114" s="154"/>
    </row>
    <row r="115" spans="2:11" x14ac:dyDescent="0.15">
      <c r="B115" s="195"/>
      <c r="C115" s="195"/>
      <c r="D115" s="85" t="s">
        <v>257</v>
      </c>
      <c r="E115" s="146"/>
      <c r="F115" s="146"/>
      <c r="G115" s="146"/>
      <c r="H115" s="165"/>
      <c r="I115" s="204"/>
      <c r="J115" s="1">
        <v>32</v>
      </c>
      <c r="K115" s="154"/>
    </row>
    <row r="116" spans="2:11" x14ac:dyDescent="0.15">
      <c r="B116" s="195" t="s">
        <v>272</v>
      </c>
      <c r="C116" s="195" t="s">
        <v>273</v>
      </c>
      <c r="D116" s="85" t="s">
        <v>282</v>
      </c>
      <c r="E116" s="146"/>
      <c r="F116" s="146"/>
      <c r="G116" s="146"/>
      <c r="H116" s="165"/>
      <c r="I116" s="204"/>
      <c r="J116" s="1">
        <v>30</v>
      </c>
      <c r="K116" s="154"/>
    </row>
    <row r="117" spans="2:11" x14ac:dyDescent="0.15">
      <c r="B117" s="195"/>
      <c r="C117" s="195"/>
      <c r="D117" s="85" t="s">
        <v>245</v>
      </c>
      <c r="E117" s="146"/>
      <c r="F117" s="146"/>
      <c r="G117" s="146"/>
      <c r="H117" s="165"/>
      <c r="I117" s="204"/>
      <c r="J117" s="1">
        <v>9</v>
      </c>
      <c r="K117" s="154"/>
    </row>
    <row r="118" spans="2:11" x14ac:dyDescent="0.15">
      <c r="B118" s="195"/>
      <c r="C118" s="195"/>
      <c r="D118" s="85" t="s">
        <v>249</v>
      </c>
      <c r="E118" s="146"/>
      <c r="F118" s="146"/>
      <c r="G118" s="146"/>
      <c r="H118" s="165"/>
      <c r="I118" s="204"/>
      <c r="J118" s="1">
        <v>33</v>
      </c>
      <c r="K118" s="154"/>
    </row>
    <row r="119" spans="2:11" ht="13.5" customHeight="1" x14ac:dyDescent="0.15">
      <c r="B119" s="195"/>
      <c r="C119" s="196" t="s">
        <v>275</v>
      </c>
      <c r="D119" s="85" t="s">
        <v>289</v>
      </c>
      <c r="E119" s="146"/>
      <c r="F119" s="146"/>
      <c r="G119" s="146"/>
      <c r="H119" s="165"/>
      <c r="I119" s="204"/>
      <c r="J119" s="1">
        <v>30</v>
      </c>
      <c r="K119" s="154"/>
    </row>
    <row r="120" spans="2:11" ht="13.5" customHeight="1" x14ac:dyDescent="0.15">
      <c r="B120" s="195"/>
      <c r="C120" s="197"/>
      <c r="D120" s="85" t="s">
        <v>285</v>
      </c>
      <c r="E120" s="146"/>
      <c r="F120" s="146"/>
      <c r="G120" s="146"/>
      <c r="H120" s="165"/>
      <c r="I120" s="204"/>
      <c r="J120" s="1">
        <v>25</v>
      </c>
      <c r="K120" s="154"/>
    </row>
    <row r="121" spans="2:11" x14ac:dyDescent="0.15">
      <c r="B121" s="195"/>
      <c r="C121" s="197"/>
      <c r="D121" s="85" t="s">
        <v>286</v>
      </c>
      <c r="E121" s="146"/>
      <c r="F121" s="146"/>
      <c r="G121" s="146"/>
      <c r="H121" s="165"/>
      <c r="I121" s="204"/>
      <c r="J121" s="1">
        <v>21</v>
      </c>
      <c r="K121" s="154"/>
    </row>
    <row r="122" spans="2:11" x14ac:dyDescent="0.15">
      <c r="B122" s="195"/>
      <c r="C122" s="197"/>
      <c r="D122" s="85" t="s">
        <v>287</v>
      </c>
      <c r="E122" s="146"/>
      <c r="F122" s="146"/>
      <c r="G122" s="146"/>
      <c r="H122" s="165"/>
      <c r="I122" s="204"/>
      <c r="J122" s="1">
        <v>29</v>
      </c>
      <c r="K122" s="154"/>
    </row>
    <row r="123" spans="2:11" x14ac:dyDescent="0.15">
      <c r="B123" s="195"/>
      <c r="C123" s="196" t="s">
        <v>277</v>
      </c>
      <c r="D123" s="85" t="s">
        <v>419</v>
      </c>
      <c r="E123" s="146"/>
      <c r="F123" s="146"/>
      <c r="G123" s="146"/>
      <c r="H123" s="165"/>
      <c r="I123" s="204"/>
      <c r="J123" s="1">
        <v>30</v>
      </c>
      <c r="K123" s="154"/>
    </row>
    <row r="124" spans="2:11" ht="13.5" customHeight="1" x14ac:dyDescent="0.15">
      <c r="B124" s="195"/>
      <c r="C124" s="197"/>
      <c r="D124" s="85" t="s">
        <v>257</v>
      </c>
      <c r="E124" s="146"/>
      <c r="F124" s="146"/>
      <c r="G124" s="146"/>
      <c r="H124" s="165"/>
      <c r="I124" s="204"/>
      <c r="J124" s="1">
        <v>27</v>
      </c>
      <c r="K124" s="154"/>
    </row>
    <row r="125" spans="2:11" x14ac:dyDescent="0.15">
      <c r="B125" s="195"/>
      <c r="C125" s="198"/>
      <c r="D125" s="30" t="s">
        <v>258</v>
      </c>
      <c r="E125" s="146"/>
      <c r="F125" s="146"/>
      <c r="G125" s="146"/>
      <c r="H125" s="165"/>
      <c r="I125" s="204"/>
      <c r="J125" s="1">
        <v>37</v>
      </c>
      <c r="K125" s="154"/>
    </row>
    <row r="126" spans="2:11" ht="12.95" customHeight="1" x14ac:dyDescent="0.15">
      <c r="B126" s="195" t="s">
        <v>280</v>
      </c>
      <c r="C126" s="195" t="s">
        <v>281</v>
      </c>
      <c r="D126" s="30" t="s">
        <v>264</v>
      </c>
      <c r="E126" s="146"/>
      <c r="F126" s="146"/>
      <c r="G126" s="146"/>
      <c r="H126" s="165"/>
      <c r="I126" s="204"/>
      <c r="J126" s="1">
        <v>33</v>
      </c>
      <c r="K126" s="154"/>
    </row>
    <row r="127" spans="2:11" x14ac:dyDescent="0.15">
      <c r="B127" s="195"/>
      <c r="C127" s="195"/>
      <c r="D127" s="30" t="s">
        <v>266</v>
      </c>
      <c r="E127" s="146"/>
      <c r="F127" s="146"/>
      <c r="G127" s="146"/>
      <c r="H127" s="165"/>
      <c r="I127" s="204"/>
      <c r="J127" s="1">
        <v>28</v>
      </c>
      <c r="K127" s="154"/>
    </row>
    <row r="128" spans="2:11" x14ac:dyDescent="0.15">
      <c r="B128" s="195"/>
      <c r="C128" s="195" t="s">
        <v>284</v>
      </c>
      <c r="D128" s="30" t="s">
        <v>269</v>
      </c>
      <c r="E128" s="146"/>
      <c r="F128" s="146"/>
      <c r="G128" s="146"/>
      <c r="H128" s="165"/>
      <c r="I128" s="204"/>
      <c r="J128" s="1">
        <v>32</v>
      </c>
      <c r="K128" s="154"/>
    </row>
    <row r="129" spans="1:11" x14ac:dyDescent="0.15">
      <c r="B129" s="195"/>
      <c r="C129" s="195"/>
      <c r="D129" s="30" t="s">
        <v>270</v>
      </c>
      <c r="E129" s="146"/>
      <c r="F129" s="146"/>
      <c r="G129" s="146"/>
      <c r="H129" s="165"/>
      <c r="I129" s="204"/>
      <c r="J129" s="1">
        <v>33</v>
      </c>
      <c r="K129" s="154"/>
    </row>
    <row r="130" spans="1:11" x14ac:dyDescent="0.15">
      <c r="B130" s="195"/>
      <c r="C130" s="195"/>
      <c r="D130" s="30" t="s">
        <v>271</v>
      </c>
      <c r="E130" s="146"/>
      <c r="F130" s="146"/>
      <c r="G130" s="146"/>
      <c r="H130" s="165"/>
      <c r="I130" s="204"/>
      <c r="J130" s="1">
        <v>25</v>
      </c>
      <c r="K130" s="154"/>
    </row>
    <row r="131" spans="1:11" x14ac:dyDescent="0.15">
      <c r="B131" s="195"/>
      <c r="C131" s="195"/>
      <c r="D131" s="30" t="s">
        <v>276</v>
      </c>
      <c r="E131" s="146"/>
      <c r="F131" s="146"/>
      <c r="G131" s="146"/>
      <c r="H131" s="165"/>
      <c r="I131" s="204"/>
      <c r="J131" s="1">
        <v>31</v>
      </c>
      <c r="K131" s="154"/>
    </row>
    <row r="132" spans="1:11" x14ac:dyDescent="0.15">
      <c r="B132" s="195"/>
      <c r="C132" s="195" t="s">
        <v>288</v>
      </c>
      <c r="D132" s="30" t="s">
        <v>269</v>
      </c>
      <c r="E132" s="146"/>
      <c r="F132" s="146"/>
      <c r="G132" s="146"/>
      <c r="H132" s="165"/>
      <c r="I132" s="204"/>
      <c r="J132" s="1">
        <v>32</v>
      </c>
      <c r="K132" s="154"/>
    </row>
    <row r="133" spans="1:11" x14ac:dyDescent="0.15">
      <c r="B133" s="195"/>
      <c r="C133" s="195"/>
      <c r="D133" s="30" t="s">
        <v>270</v>
      </c>
      <c r="E133" s="146"/>
      <c r="F133" s="146"/>
      <c r="G133" s="146"/>
      <c r="H133" s="165"/>
      <c r="I133" s="204"/>
      <c r="J133" s="1">
        <v>30</v>
      </c>
      <c r="K133" s="154"/>
    </row>
    <row r="134" spans="1:11" x14ac:dyDescent="0.15">
      <c r="B134" s="195"/>
      <c r="C134" s="195"/>
      <c r="D134" s="30" t="s">
        <v>271</v>
      </c>
      <c r="E134" s="146"/>
      <c r="F134" s="146"/>
      <c r="G134" s="146"/>
      <c r="H134" s="165"/>
      <c r="I134" s="204"/>
      <c r="J134" s="1">
        <v>34</v>
      </c>
      <c r="K134" s="154"/>
    </row>
    <row r="135" spans="1:11" x14ac:dyDescent="0.15">
      <c r="B135" s="195"/>
      <c r="C135" s="195"/>
      <c r="D135" s="30" t="s">
        <v>276</v>
      </c>
      <c r="E135" s="147"/>
      <c r="F135" s="147"/>
      <c r="G135" s="147"/>
      <c r="H135" s="166"/>
      <c r="I135" s="205"/>
      <c r="J135" s="1">
        <v>35</v>
      </c>
      <c r="K135" s="183"/>
    </row>
    <row r="136" spans="1:11" x14ac:dyDescent="0.15">
      <c r="E136" s="10"/>
      <c r="F136" s="10"/>
      <c r="G136" s="10"/>
      <c r="H136" s="3"/>
      <c r="I136" s="3"/>
      <c r="K136" s="3"/>
    </row>
    <row r="137" spans="1:11" x14ac:dyDescent="0.15">
      <c r="A137" t="s">
        <v>19</v>
      </c>
    </row>
    <row r="138" spans="1:11" x14ac:dyDescent="0.15">
      <c r="B138" t="s">
        <v>302</v>
      </c>
      <c r="H138" t="s">
        <v>37</v>
      </c>
      <c r="J138" s="5">
        <f>SUM(J140:J169)</f>
        <v>431</v>
      </c>
    </row>
    <row r="139" spans="1:11" x14ac:dyDescent="0.15">
      <c r="B139" s="201" t="s">
        <v>2</v>
      </c>
      <c r="C139" s="202"/>
      <c r="D139" s="193"/>
      <c r="E139" s="19" t="s">
        <v>3</v>
      </c>
      <c r="F139" s="9" t="s">
        <v>4</v>
      </c>
      <c r="G139" s="9" t="s">
        <v>5</v>
      </c>
      <c r="H139" s="9" t="s">
        <v>58</v>
      </c>
      <c r="I139" s="9" t="s">
        <v>180</v>
      </c>
      <c r="J139" s="57" t="s">
        <v>8</v>
      </c>
      <c r="K139" s="30" t="s">
        <v>9</v>
      </c>
    </row>
    <row r="140" spans="1:11" ht="13.5" customHeight="1" x14ac:dyDescent="0.15">
      <c r="B140" s="195" t="s">
        <v>243</v>
      </c>
      <c r="C140" s="195" t="s">
        <v>244</v>
      </c>
      <c r="D140" s="91" t="s">
        <v>415</v>
      </c>
      <c r="E140" s="180" t="s">
        <v>303</v>
      </c>
      <c r="F140" s="145" t="s">
        <v>59</v>
      </c>
      <c r="G140" s="145" t="s">
        <v>65</v>
      </c>
      <c r="H140" s="203" t="s">
        <v>39</v>
      </c>
      <c r="I140" s="203" t="s">
        <v>304</v>
      </c>
      <c r="J140" s="1">
        <v>14</v>
      </c>
      <c r="K140" s="182" t="s">
        <v>283</v>
      </c>
    </row>
    <row r="141" spans="1:11" x14ac:dyDescent="0.15">
      <c r="B141" s="195"/>
      <c r="C141" s="195"/>
      <c r="D141" s="91" t="s">
        <v>305</v>
      </c>
      <c r="E141" s="206"/>
      <c r="F141" s="146"/>
      <c r="G141" s="146"/>
      <c r="H141" s="204"/>
      <c r="I141" s="204"/>
      <c r="J141" s="1">
        <v>13</v>
      </c>
      <c r="K141" s="154"/>
    </row>
    <row r="142" spans="1:11" ht="13.5" customHeight="1" x14ac:dyDescent="0.15">
      <c r="B142" s="195"/>
      <c r="C142" s="195"/>
      <c r="D142" s="30" t="s">
        <v>265</v>
      </c>
      <c r="E142" s="206"/>
      <c r="F142" s="146"/>
      <c r="G142" s="146"/>
      <c r="H142" s="204"/>
      <c r="I142" s="204"/>
      <c r="J142" s="1">
        <v>15</v>
      </c>
      <c r="K142" s="154"/>
    </row>
    <row r="143" spans="1:11" x14ac:dyDescent="0.15">
      <c r="B143" s="195"/>
      <c r="C143" s="195"/>
      <c r="D143" s="30" t="s">
        <v>266</v>
      </c>
      <c r="E143" s="206"/>
      <c r="F143" s="146"/>
      <c r="G143" s="146"/>
      <c r="H143" s="204"/>
      <c r="I143" s="204"/>
      <c r="J143" s="1">
        <v>17</v>
      </c>
      <c r="K143" s="154"/>
    </row>
    <row r="144" spans="1:11" x14ac:dyDescent="0.15">
      <c r="B144" s="195"/>
      <c r="C144" s="195" t="s">
        <v>250</v>
      </c>
      <c r="D144" s="30" t="s">
        <v>417</v>
      </c>
      <c r="E144" s="206"/>
      <c r="F144" s="146"/>
      <c r="G144" s="146"/>
      <c r="H144" s="204"/>
      <c r="I144" s="204"/>
      <c r="J144" s="1">
        <v>18</v>
      </c>
      <c r="K144" s="154"/>
    </row>
    <row r="145" spans="2:11" x14ac:dyDescent="0.15">
      <c r="B145" s="195"/>
      <c r="C145" s="195"/>
      <c r="D145" s="30" t="s">
        <v>286</v>
      </c>
      <c r="E145" s="206"/>
      <c r="F145" s="146"/>
      <c r="G145" s="146"/>
      <c r="H145" s="204"/>
      <c r="I145" s="204"/>
      <c r="J145" s="1">
        <v>17</v>
      </c>
      <c r="K145" s="154"/>
    </row>
    <row r="146" spans="2:11" ht="13.5" customHeight="1" x14ac:dyDescent="0.15">
      <c r="B146" s="195"/>
      <c r="C146" s="195"/>
      <c r="D146" s="30" t="s">
        <v>287</v>
      </c>
      <c r="E146" s="206"/>
      <c r="F146" s="146"/>
      <c r="G146" s="146"/>
      <c r="H146" s="204"/>
      <c r="I146" s="204"/>
      <c r="J146" s="1">
        <v>17</v>
      </c>
      <c r="K146" s="154"/>
    </row>
    <row r="147" spans="2:11" x14ac:dyDescent="0.15">
      <c r="B147" s="195"/>
      <c r="C147" s="195"/>
      <c r="D147" s="30" t="s">
        <v>290</v>
      </c>
      <c r="E147" s="206"/>
      <c r="F147" s="146"/>
      <c r="G147" s="146"/>
      <c r="H147" s="204"/>
      <c r="I147" s="204"/>
      <c r="J147" s="1">
        <v>17</v>
      </c>
      <c r="K147" s="154"/>
    </row>
    <row r="148" spans="2:11" x14ac:dyDescent="0.15">
      <c r="B148" s="195"/>
      <c r="C148" s="195" t="s">
        <v>295</v>
      </c>
      <c r="D148" s="30" t="s">
        <v>278</v>
      </c>
      <c r="E148" s="206"/>
      <c r="F148" s="146"/>
      <c r="G148" s="146"/>
      <c r="H148" s="204"/>
      <c r="I148" s="204"/>
      <c r="J148" s="1">
        <v>16</v>
      </c>
      <c r="K148" s="154"/>
    </row>
    <row r="149" spans="2:11" x14ac:dyDescent="0.15">
      <c r="B149" s="195"/>
      <c r="C149" s="195"/>
      <c r="D149" s="30" t="s">
        <v>279</v>
      </c>
      <c r="E149" s="206"/>
      <c r="F149" s="146"/>
      <c r="G149" s="146"/>
      <c r="H149" s="204"/>
      <c r="I149" s="204"/>
      <c r="J149" s="1">
        <v>18</v>
      </c>
      <c r="K149" s="154"/>
    </row>
    <row r="150" spans="2:11" ht="13.5" customHeight="1" x14ac:dyDescent="0.15">
      <c r="B150" s="195" t="s">
        <v>272</v>
      </c>
      <c r="C150" s="195" t="s">
        <v>273</v>
      </c>
      <c r="D150" s="85" t="s">
        <v>423</v>
      </c>
      <c r="E150" s="206"/>
      <c r="F150" s="146"/>
      <c r="G150" s="146"/>
      <c r="H150" s="204"/>
      <c r="I150" s="204"/>
      <c r="J150" s="1">
        <v>14</v>
      </c>
      <c r="K150" s="154"/>
    </row>
    <row r="151" spans="2:11" ht="13.5" customHeight="1" x14ac:dyDescent="0.15">
      <c r="B151" s="195"/>
      <c r="C151" s="195"/>
      <c r="D151" s="85" t="s">
        <v>251</v>
      </c>
      <c r="E151" s="206"/>
      <c r="F151" s="146"/>
      <c r="G151" s="146"/>
      <c r="H151" s="204"/>
      <c r="I151" s="204"/>
      <c r="J151" s="1">
        <v>13</v>
      </c>
      <c r="K151" s="154"/>
    </row>
    <row r="152" spans="2:11" x14ac:dyDescent="0.15">
      <c r="B152" s="195"/>
      <c r="C152" s="195"/>
      <c r="D152" s="85" t="s">
        <v>252</v>
      </c>
      <c r="E152" s="206"/>
      <c r="F152" s="146"/>
      <c r="G152" s="146"/>
      <c r="H152" s="204"/>
      <c r="I152" s="204"/>
      <c r="J152" s="1">
        <v>14</v>
      </c>
      <c r="K152" s="154"/>
    </row>
    <row r="153" spans="2:11" x14ac:dyDescent="0.15">
      <c r="B153" s="195"/>
      <c r="C153" s="195"/>
      <c r="D153" s="85" t="s">
        <v>253</v>
      </c>
      <c r="E153" s="206"/>
      <c r="F153" s="146"/>
      <c r="G153" s="146"/>
      <c r="H153" s="204"/>
      <c r="I153" s="204"/>
      <c r="J153" s="1">
        <v>13</v>
      </c>
      <c r="K153" s="154"/>
    </row>
    <row r="154" spans="2:11" ht="13.5" customHeight="1" x14ac:dyDescent="0.15">
      <c r="B154" s="195"/>
      <c r="C154" s="195"/>
      <c r="D154" s="85" t="s">
        <v>254</v>
      </c>
      <c r="E154" s="206"/>
      <c r="F154" s="146"/>
      <c r="G154" s="146"/>
      <c r="H154" s="204"/>
      <c r="I154" s="204"/>
      <c r="J154" s="1">
        <v>14</v>
      </c>
      <c r="K154" s="154"/>
    </row>
    <row r="155" spans="2:11" x14ac:dyDescent="0.15">
      <c r="B155" s="195"/>
      <c r="C155" s="195" t="s">
        <v>275</v>
      </c>
      <c r="D155" s="85" t="s">
        <v>419</v>
      </c>
      <c r="E155" s="206"/>
      <c r="F155" s="146"/>
      <c r="G155" s="146"/>
      <c r="H155" s="204"/>
      <c r="I155" s="204"/>
      <c r="J155" s="1">
        <v>14</v>
      </c>
      <c r="K155" s="154"/>
    </row>
    <row r="156" spans="2:11" x14ac:dyDescent="0.15">
      <c r="B156" s="195"/>
      <c r="C156" s="195"/>
      <c r="D156" s="85" t="s">
        <v>257</v>
      </c>
      <c r="E156" s="206"/>
      <c r="F156" s="146"/>
      <c r="G156" s="146"/>
      <c r="H156" s="204"/>
      <c r="I156" s="204"/>
      <c r="J156" s="1">
        <v>13</v>
      </c>
      <c r="K156" s="154"/>
    </row>
    <row r="157" spans="2:11" x14ac:dyDescent="0.15">
      <c r="B157" s="195"/>
      <c r="C157" s="195"/>
      <c r="D157" s="85" t="s">
        <v>258</v>
      </c>
      <c r="E157" s="206"/>
      <c r="F157" s="146"/>
      <c r="G157" s="146"/>
      <c r="H157" s="204"/>
      <c r="I157" s="204"/>
      <c r="J157" s="1">
        <v>13</v>
      </c>
      <c r="K157" s="154"/>
    </row>
    <row r="158" spans="2:11" ht="13.5" customHeight="1" x14ac:dyDescent="0.15">
      <c r="B158" s="195"/>
      <c r="C158" s="195"/>
      <c r="D158" s="85" t="s">
        <v>259</v>
      </c>
      <c r="E158" s="206"/>
      <c r="F158" s="146"/>
      <c r="G158" s="146"/>
      <c r="H158" s="204"/>
      <c r="I158" s="204"/>
      <c r="J158" s="1">
        <v>13</v>
      </c>
      <c r="K158" s="154"/>
    </row>
    <row r="159" spans="2:11" ht="13.5" customHeight="1" x14ac:dyDescent="0.15">
      <c r="B159" s="195"/>
      <c r="C159" s="101" t="s">
        <v>277</v>
      </c>
      <c r="D159" s="85" t="s">
        <v>424</v>
      </c>
      <c r="E159" s="206"/>
      <c r="F159" s="146"/>
      <c r="G159" s="146"/>
      <c r="H159" s="204"/>
      <c r="I159" s="204"/>
      <c r="J159" s="1">
        <v>12</v>
      </c>
      <c r="K159" s="154"/>
    </row>
    <row r="160" spans="2:11" ht="13.5" customHeight="1" x14ac:dyDescent="0.15">
      <c r="B160" s="195" t="s">
        <v>280</v>
      </c>
      <c r="C160" s="195" t="s">
        <v>281</v>
      </c>
      <c r="D160" s="30" t="s">
        <v>417</v>
      </c>
      <c r="E160" s="206"/>
      <c r="F160" s="146"/>
      <c r="G160" s="146"/>
      <c r="H160" s="204"/>
      <c r="I160" s="204"/>
      <c r="J160" s="1">
        <v>14</v>
      </c>
      <c r="K160" s="154"/>
    </row>
    <row r="161" spans="1:11" x14ac:dyDescent="0.15">
      <c r="B161" s="195"/>
      <c r="C161" s="195"/>
      <c r="D161" s="30" t="s">
        <v>286</v>
      </c>
      <c r="E161" s="206"/>
      <c r="F161" s="146"/>
      <c r="G161" s="146"/>
      <c r="H161" s="204"/>
      <c r="I161" s="204"/>
      <c r="J161" s="1">
        <v>15</v>
      </c>
      <c r="K161" s="154"/>
    </row>
    <row r="162" spans="1:11" ht="13.5" customHeight="1" x14ac:dyDescent="0.15">
      <c r="B162" s="195"/>
      <c r="C162" s="195"/>
      <c r="D162" s="30" t="s">
        <v>287</v>
      </c>
      <c r="E162" s="206"/>
      <c r="F162" s="146"/>
      <c r="G162" s="146"/>
      <c r="H162" s="204"/>
      <c r="I162" s="204"/>
      <c r="J162" s="1">
        <v>13</v>
      </c>
      <c r="K162" s="154"/>
    </row>
    <row r="163" spans="1:11" x14ac:dyDescent="0.15">
      <c r="B163" s="195"/>
      <c r="C163" s="195"/>
      <c r="D163" s="30" t="s">
        <v>290</v>
      </c>
      <c r="E163" s="206"/>
      <c r="F163" s="146"/>
      <c r="G163" s="146"/>
      <c r="H163" s="204"/>
      <c r="I163" s="204"/>
      <c r="J163" s="1">
        <v>15</v>
      </c>
      <c r="K163" s="154"/>
    </row>
    <row r="164" spans="1:11" ht="13.5" customHeight="1" x14ac:dyDescent="0.15">
      <c r="B164" s="195"/>
      <c r="C164" s="195" t="s">
        <v>306</v>
      </c>
      <c r="D164" s="30" t="s">
        <v>278</v>
      </c>
      <c r="E164" s="206"/>
      <c r="F164" s="146"/>
      <c r="G164" s="146"/>
      <c r="H164" s="204"/>
      <c r="I164" s="204"/>
      <c r="J164" s="1">
        <v>15</v>
      </c>
      <c r="K164" s="154"/>
    </row>
    <row r="165" spans="1:11" ht="13.5" customHeight="1" x14ac:dyDescent="0.15">
      <c r="B165" s="195"/>
      <c r="C165" s="195"/>
      <c r="D165" s="30" t="s">
        <v>279</v>
      </c>
      <c r="E165" s="206"/>
      <c r="F165" s="146"/>
      <c r="G165" s="146"/>
      <c r="H165" s="204"/>
      <c r="I165" s="204"/>
      <c r="J165" s="1">
        <v>13</v>
      </c>
      <c r="K165" s="154"/>
    </row>
    <row r="166" spans="1:11" ht="13.5" customHeight="1" x14ac:dyDescent="0.15">
      <c r="B166" s="195"/>
      <c r="C166" s="195"/>
      <c r="D166" s="30" t="s">
        <v>293</v>
      </c>
      <c r="E166" s="206"/>
      <c r="F166" s="146"/>
      <c r="G166" s="146"/>
      <c r="H166" s="204"/>
      <c r="I166" s="204"/>
      <c r="J166" s="1">
        <v>14</v>
      </c>
      <c r="K166" s="154"/>
    </row>
    <row r="167" spans="1:11" x14ac:dyDescent="0.15">
      <c r="B167" s="195"/>
      <c r="C167" s="195"/>
      <c r="D167" s="30" t="s">
        <v>294</v>
      </c>
      <c r="E167" s="206"/>
      <c r="F167" s="146"/>
      <c r="G167" s="146"/>
      <c r="H167" s="204"/>
      <c r="I167" s="204"/>
      <c r="J167" s="1">
        <v>14</v>
      </c>
      <c r="K167" s="154"/>
    </row>
    <row r="168" spans="1:11" x14ac:dyDescent="0.15">
      <c r="B168" s="195"/>
      <c r="C168" s="195" t="s">
        <v>307</v>
      </c>
      <c r="D168" s="30" t="s">
        <v>278</v>
      </c>
      <c r="E168" s="206"/>
      <c r="F168" s="146"/>
      <c r="G168" s="146"/>
      <c r="H168" s="204"/>
      <c r="I168" s="204"/>
      <c r="J168" s="1">
        <v>11</v>
      </c>
      <c r="K168" s="154"/>
    </row>
    <row r="169" spans="1:11" x14ac:dyDescent="0.15">
      <c r="B169" s="195"/>
      <c r="C169" s="195"/>
      <c r="D169" s="30" t="s">
        <v>279</v>
      </c>
      <c r="E169" s="207"/>
      <c r="F169" s="147"/>
      <c r="G169" s="147"/>
      <c r="H169" s="205"/>
      <c r="I169" s="205"/>
      <c r="J169" s="1">
        <v>12</v>
      </c>
      <c r="K169" s="183"/>
    </row>
    <row r="170" spans="1:11" ht="13.5" customHeight="1" x14ac:dyDescent="0.15">
      <c r="E170" s="10"/>
      <c r="F170" s="10"/>
      <c r="G170" s="10"/>
      <c r="H170" s="3"/>
      <c r="I170" s="3"/>
      <c r="K170" s="3"/>
    </row>
    <row r="171" spans="1:11" x14ac:dyDescent="0.15">
      <c r="A171" t="s">
        <v>66</v>
      </c>
      <c r="E171" s="10"/>
      <c r="F171" s="10"/>
      <c r="G171" s="10"/>
      <c r="H171" s="3"/>
      <c r="I171" s="3"/>
      <c r="K171" s="3"/>
    </row>
    <row r="172" spans="1:11" ht="13.5" customHeight="1" x14ac:dyDescent="0.15">
      <c r="B172" s="8" t="s">
        <v>421</v>
      </c>
      <c r="H172" t="s">
        <v>67</v>
      </c>
      <c r="J172" s="5">
        <f>SUM(J174:J193)</f>
        <v>254</v>
      </c>
    </row>
    <row r="173" spans="1:11" x14ac:dyDescent="0.15">
      <c r="B173" s="201" t="s">
        <v>2</v>
      </c>
      <c r="C173" s="202"/>
      <c r="D173" s="193"/>
      <c r="E173" s="19" t="s">
        <v>3</v>
      </c>
      <c r="F173" s="9" t="s">
        <v>4</v>
      </c>
      <c r="G173" s="9" t="s">
        <v>5</v>
      </c>
      <c r="H173" s="9" t="s">
        <v>58</v>
      </c>
      <c r="I173" s="9" t="s">
        <v>180</v>
      </c>
      <c r="J173" s="9" t="s">
        <v>8</v>
      </c>
      <c r="K173" s="9" t="s">
        <v>9</v>
      </c>
    </row>
    <row r="174" spans="1:11" x14ac:dyDescent="0.15">
      <c r="B174" s="195" t="s">
        <v>243</v>
      </c>
      <c r="C174" s="195" t="s">
        <v>244</v>
      </c>
      <c r="D174" s="91" t="s">
        <v>278</v>
      </c>
      <c r="E174" s="148" t="s">
        <v>68</v>
      </c>
      <c r="F174" s="148" t="s">
        <v>59</v>
      </c>
      <c r="G174" s="148" t="s">
        <v>69</v>
      </c>
      <c r="H174" s="167" t="s">
        <v>39</v>
      </c>
      <c r="I174" s="145" t="s">
        <v>308</v>
      </c>
      <c r="J174" s="31">
        <v>12</v>
      </c>
      <c r="K174" s="148" t="s">
        <v>309</v>
      </c>
    </row>
    <row r="175" spans="1:11" ht="13.5" customHeight="1" x14ac:dyDescent="0.15">
      <c r="B175" s="195"/>
      <c r="C175" s="195"/>
      <c r="D175" s="91" t="s">
        <v>279</v>
      </c>
      <c r="E175" s="167"/>
      <c r="F175" s="167"/>
      <c r="G175" s="148"/>
      <c r="H175" s="167"/>
      <c r="I175" s="146"/>
      <c r="J175" s="31">
        <v>20</v>
      </c>
      <c r="K175" s="167"/>
    </row>
    <row r="176" spans="1:11" x14ac:dyDescent="0.15">
      <c r="B176" s="195"/>
      <c r="C176" s="195"/>
      <c r="D176" s="30" t="s">
        <v>293</v>
      </c>
      <c r="E176" s="167"/>
      <c r="F176" s="167"/>
      <c r="G176" s="148"/>
      <c r="H176" s="167"/>
      <c r="I176" s="146"/>
      <c r="J176" s="31">
        <v>8</v>
      </c>
      <c r="K176" s="167"/>
    </row>
    <row r="177" spans="2:11" x14ac:dyDescent="0.15">
      <c r="B177" s="195"/>
      <c r="C177" s="195"/>
      <c r="D177" s="30" t="s">
        <v>294</v>
      </c>
      <c r="E177" s="167"/>
      <c r="F177" s="167"/>
      <c r="G177" s="148"/>
      <c r="H177" s="167"/>
      <c r="I177" s="146"/>
      <c r="J177" s="31">
        <v>10</v>
      </c>
      <c r="K177" s="167"/>
    </row>
    <row r="178" spans="2:11" x14ac:dyDescent="0.15">
      <c r="B178" s="195"/>
      <c r="C178" s="199" t="s">
        <v>301</v>
      </c>
      <c r="D178" s="30" t="s">
        <v>264</v>
      </c>
      <c r="E178" s="167"/>
      <c r="F178" s="167"/>
      <c r="G178" s="148"/>
      <c r="H178" s="167"/>
      <c r="I178" s="146"/>
      <c r="J178" s="31">
        <v>10</v>
      </c>
      <c r="K178" s="167"/>
    </row>
    <row r="179" spans="2:11" x14ac:dyDescent="0.15">
      <c r="B179" s="195"/>
      <c r="C179" s="200"/>
      <c r="D179" s="30" t="s">
        <v>267</v>
      </c>
      <c r="E179" s="167"/>
      <c r="F179" s="167"/>
      <c r="G179" s="148"/>
      <c r="H179" s="167"/>
      <c r="I179" s="146"/>
      <c r="J179" s="31">
        <v>16</v>
      </c>
      <c r="K179" s="167"/>
    </row>
    <row r="180" spans="2:11" x14ac:dyDescent="0.15">
      <c r="B180" s="195"/>
      <c r="C180" s="195" t="s">
        <v>255</v>
      </c>
      <c r="D180" s="30" t="s">
        <v>269</v>
      </c>
      <c r="E180" s="167"/>
      <c r="F180" s="167"/>
      <c r="G180" s="148"/>
      <c r="H180" s="167"/>
      <c r="I180" s="146"/>
      <c r="J180" s="31">
        <v>10</v>
      </c>
      <c r="K180" s="167"/>
    </row>
    <row r="181" spans="2:11" x14ac:dyDescent="0.15">
      <c r="B181" s="195"/>
      <c r="C181" s="195"/>
      <c r="D181" s="30" t="s">
        <v>270</v>
      </c>
      <c r="E181" s="167"/>
      <c r="F181" s="167"/>
      <c r="G181" s="148"/>
      <c r="H181" s="167"/>
      <c r="I181" s="146"/>
      <c r="J181" s="31">
        <v>10</v>
      </c>
      <c r="K181" s="167"/>
    </row>
    <row r="182" spans="2:11" x14ac:dyDescent="0.15">
      <c r="B182" s="195"/>
      <c r="C182" s="195"/>
      <c r="D182" s="30" t="s">
        <v>271</v>
      </c>
      <c r="E182" s="167"/>
      <c r="F182" s="167"/>
      <c r="G182" s="148"/>
      <c r="H182" s="167"/>
      <c r="I182" s="146"/>
      <c r="J182" s="31">
        <v>14</v>
      </c>
      <c r="K182" s="167"/>
    </row>
    <row r="183" spans="2:11" x14ac:dyDescent="0.15">
      <c r="B183" s="195"/>
      <c r="C183" s="195"/>
      <c r="D183" s="30" t="s">
        <v>276</v>
      </c>
      <c r="E183" s="167"/>
      <c r="F183" s="167"/>
      <c r="G183" s="148"/>
      <c r="H183" s="167"/>
      <c r="I183" s="146"/>
      <c r="J183" s="31">
        <v>12</v>
      </c>
      <c r="K183" s="167"/>
    </row>
    <row r="184" spans="2:11" x14ac:dyDescent="0.15">
      <c r="B184" s="195" t="s">
        <v>272</v>
      </c>
      <c r="C184" s="195" t="s">
        <v>273</v>
      </c>
      <c r="D184" s="85" t="s">
        <v>282</v>
      </c>
      <c r="E184" s="167"/>
      <c r="F184" s="167"/>
      <c r="G184" s="148"/>
      <c r="H184" s="167"/>
      <c r="I184" s="146"/>
      <c r="J184" s="31">
        <v>16</v>
      </c>
      <c r="K184" s="167"/>
    </row>
    <row r="185" spans="2:11" x14ac:dyDescent="0.15">
      <c r="B185" s="195"/>
      <c r="C185" s="195"/>
      <c r="D185" s="85" t="s">
        <v>245</v>
      </c>
      <c r="E185" s="167"/>
      <c r="F185" s="167"/>
      <c r="G185" s="148"/>
      <c r="H185" s="167"/>
      <c r="I185" s="146"/>
      <c r="J185" s="31">
        <v>10</v>
      </c>
      <c r="K185" s="167"/>
    </row>
    <row r="186" spans="2:11" x14ac:dyDescent="0.15">
      <c r="B186" s="195"/>
      <c r="C186" s="195"/>
      <c r="D186" s="85" t="s">
        <v>249</v>
      </c>
      <c r="E186" s="167"/>
      <c r="F186" s="167"/>
      <c r="G186" s="148"/>
      <c r="H186" s="167"/>
      <c r="I186" s="146"/>
      <c r="J186" s="31">
        <v>12</v>
      </c>
      <c r="K186" s="167"/>
    </row>
    <row r="187" spans="2:11" x14ac:dyDescent="0.15">
      <c r="B187" s="195"/>
      <c r="C187" s="196" t="s">
        <v>275</v>
      </c>
      <c r="D187" s="85" t="s">
        <v>289</v>
      </c>
      <c r="E187" s="167"/>
      <c r="F187" s="167"/>
      <c r="G187" s="148"/>
      <c r="H187" s="167"/>
      <c r="I187" s="146"/>
      <c r="J187" s="31">
        <v>8</v>
      </c>
      <c r="K187" s="167"/>
    </row>
    <row r="188" spans="2:11" x14ac:dyDescent="0.15">
      <c r="B188" s="195"/>
      <c r="C188" s="197"/>
      <c r="D188" s="85" t="s">
        <v>285</v>
      </c>
      <c r="E188" s="167"/>
      <c r="F188" s="167"/>
      <c r="G188" s="148"/>
      <c r="H188" s="167"/>
      <c r="I188" s="146"/>
      <c r="J188" s="31">
        <v>16</v>
      </c>
      <c r="K188" s="167"/>
    </row>
    <row r="189" spans="2:11" x14ac:dyDescent="0.15">
      <c r="B189" s="195"/>
      <c r="C189" s="197"/>
      <c r="D189" s="85" t="s">
        <v>286</v>
      </c>
      <c r="E189" s="167"/>
      <c r="F189" s="167"/>
      <c r="G189" s="148"/>
      <c r="H189" s="167"/>
      <c r="I189" s="146"/>
      <c r="J189" s="31">
        <v>14</v>
      </c>
      <c r="K189" s="167"/>
    </row>
    <row r="190" spans="2:11" x14ac:dyDescent="0.15">
      <c r="B190" s="195"/>
      <c r="C190" s="197"/>
      <c r="D190" s="85" t="s">
        <v>287</v>
      </c>
      <c r="E190" s="167"/>
      <c r="F190" s="167"/>
      <c r="G190" s="148"/>
      <c r="H190" s="167"/>
      <c r="I190" s="146"/>
      <c r="J190" s="31">
        <v>14</v>
      </c>
      <c r="K190" s="167"/>
    </row>
    <row r="191" spans="2:11" x14ac:dyDescent="0.15">
      <c r="B191" s="195"/>
      <c r="C191" s="196" t="s">
        <v>277</v>
      </c>
      <c r="D191" s="85" t="s">
        <v>256</v>
      </c>
      <c r="E191" s="167"/>
      <c r="F191" s="167"/>
      <c r="G191" s="148"/>
      <c r="H191" s="167"/>
      <c r="I191" s="146"/>
      <c r="J191" s="31">
        <v>12</v>
      </c>
      <c r="K191" s="167"/>
    </row>
    <row r="192" spans="2:11" x14ac:dyDescent="0.15">
      <c r="B192" s="195"/>
      <c r="C192" s="197"/>
      <c r="D192" s="85" t="s">
        <v>257</v>
      </c>
      <c r="E192" s="167"/>
      <c r="F192" s="167"/>
      <c r="G192" s="148"/>
      <c r="H192" s="167"/>
      <c r="I192" s="146"/>
      <c r="J192" s="31">
        <v>14</v>
      </c>
      <c r="K192" s="167"/>
    </row>
    <row r="193" spans="2:11" x14ac:dyDescent="0.15">
      <c r="B193" s="195"/>
      <c r="C193" s="198"/>
      <c r="D193" s="30" t="s">
        <v>258</v>
      </c>
      <c r="E193" s="167"/>
      <c r="F193" s="167"/>
      <c r="G193" s="148"/>
      <c r="H193" s="167"/>
      <c r="I193" s="147"/>
      <c r="J193" s="31">
        <v>16</v>
      </c>
      <c r="K193" s="167"/>
    </row>
    <row r="194" spans="2:11" x14ac:dyDescent="0.15">
      <c r="E194" s="3"/>
      <c r="F194" s="3"/>
      <c r="G194" s="10"/>
      <c r="H194" s="3"/>
      <c r="I194" s="3"/>
      <c r="K194" s="3"/>
    </row>
    <row r="195" spans="2:11" x14ac:dyDescent="0.15">
      <c r="D195" s="3" t="s">
        <v>70</v>
      </c>
      <c r="H195" t="s">
        <v>53</v>
      </c>
      <c r="J195" s="5">
        <f>SUM(J197:J216)</f>
        <v>276</v>
      </c>
    </row>
    <row r="196" spans="2:11" x14ac:dyDescent="0.15">
      <c r="B196" s="194" t="s">
        <v>2</v>
      </c>
      <c r="C196" s="194"/>
      <c r="D196" s="194"/>
      <c r="E196" s="19" t="s">
        <v>3</v>
      </c>
      <c r="F196" s="9" t="s">
        <v>4</v>
      </c>
      <c r="G196" s="9" t="s">
        <v>5</v>
      </c>
      <c r="H196" s="9" t="s">
        <v>58</v>
      </c>
      <c r="I196" s="9" t="s">
        <v>180</v>
      </c>
      <c r="J196" s="9" t="s">
        <v>8</v>
      </c>
      <c r="K196" s="9" t="s">
        <v>9</v>
      </c>
    </row>
    <row r="197" spans="2:11" x14ac:dyDescent="0.15">
      <c r="B197" s="194" t="s">
        <v>244</v>
      </c>
      <c r="C197" s="194"/>
      <c r="D197" s="90" t="s">
        <v>282</v>
      </c>
      <c r="E197" s="192" t="s">
        <v>71</v>
      </c>
      <c r="F197" s="148" t="s">
        <v>59</v>
      </c>
      <c r="G197" s="148" t="s">
        <v>72</v>
      </c>
      <c r="H197" s="167" t="s">
        <v>39</v>
      </c>
      <c r="I197" s="145" t="s">
        <v>310</v>
      </c>
      <c r="J197" s="31">
        <v>15</v>
      </c>
      <c r="K197" s="148" t="s">
        <v>311</v>
      </c>
    </row>
    <row r="198" spans="2:11" x14ac:dyDescent="0.15">
      <c r="B198" s="194"/>
      <c r="C198" s="194"/>
      <c r="D198" s="90" t="s">
        <v>249</v>
      </c>
      <c r="E198" s="193"/>
      <c r="F198" s="167"/>
      <c r="G198" s="148"/>
      <c r="H198" s="167"/>
      <c r="I198" s="146"/>
      <c r="J198" s="31">
        <v>12</v>
      </c>
      <c r="K198" s="167"/>
    </row>
    <row r="199" spans="2:11" x14ac:dyDescent="0.15">
      <c r="B199" s="194" t="s">
        <v>312</v>
      </c>
      <c r="C199" s="194"/>
      <c r="D199" s="2" t="s">
        <v>251</v>
      </c>
      <c r="E199" s="193"/>
      <c r="F199" s="167"/>
      <c r="G199" s="148"/>
      <c r="H199" s="167"/>
      <c r="I199" s="146"/>
      <c r="J199" s="31">
        <v>13</v>
      </c>
      <c r="K199" s="167"/>
    </row>
    <row r="200" spans="2:11" x14ac:dyDescent="0.15">
      <c r="B200" s="194"/>
      <c r="C200" s="194"/>
      <c r="D200" s="2" t="s">
        <v>253</v>
      </c>
      <c r="E200" s="193"/>
      <c r="F200" s="167"/>
      <c r="G200" s="148"/>
      <c r="H200" s="167"/>
      <c r="I200" s="146"/>
      <c r="J200" s="31">
        <v>15</v>
      </c>
      <c r="K200" s="167"/>
    </row>
    <row r="201" spans="2:11" x14ac:dyDescent="0.15">
      <c r="B201" s="194" t="s">
        <v>313</v>
      </c>
      <c r="C201" s="194"/>
      <c r="D201" s="2" t="s">
        <v>257</v>
      </c>
      <c r="E201" s="193"/>
      <c r="F201" s="167"/>
      <c r="G201" s="148"/>
      <c r="H201" s="167"/>
      <c r="I201" s="146"/>
      <c r="J201" s="31">
        <v>16</v>
      </c>
      <c r="K201" s="167"/>
    </row>
    <row r="202" spans="2:11" x14ac:dyDescent="0.15">
      <c r="B202" s="194"/>
      <c r="C202" s="194"/>
      <c r="D202" s="2" t="s">
        <v>259</v>
      </c>
      <c r="E202" s="193"/>
      <c r="F202" s="167"/>
      <c r="G202" s="148"/>
      <c r="H202" s="167"/>
      <c r="I202" s="146"/>
      <c r="J202" s="31">
        <v>13</v>
      </c>
      <c r="K202" s="167"/>
    </row>
    <row r="203" spans="2:11" x14ac:dyDescent="0.15">
      <c r="B203" s="194" t="s">
        <v>314</v>
      </c>
      <c r="C203" s="194"/>
      <c r="D203" s="2" t="s">
        <v>282</v>
      </c>
      <c r="E203" s="193"/>
      <c r="F203" s="167"/>
      <c r="G203" s="148"/>
      <c r="H203" s="167"/>
      <c r="I203" s="146"/>
      <c r="J203" s="31">
        <v>14</v>
      </c>
      <c r="K203" s="167"/>
    </row>
    <row r="204" spans="2:11" x14ac:dyDescent="0.15">
      <c r="B204" s="194"/>
      <c r="C204" s="194"/>
      <c r="D204" s="2" t="s">
        <v>249</v>
      </c>
      <c r="E204" s="193"/>
      <c r="F204" s="167"/>
      <c r="G204" s="148"/>
      <c r="H204" s="167"/>
      <c r="I204" s="146"/>
      <c r="J204" s="31">
        <v>15</v>
      </c>
      <c r="K204" s="167"/>
    </row>
    <row r="205" spans="2:11" x14ac:dyDescent="0.15">
      <c r="B205" s="194" t="s">
        <v>315</v>
      </c>
      <c r="C205" s="194"/>
      <c r="D205" s="2" t="s">
        <v>287</v>
      </c>
      <c r="E205" s="193"/>
      <c r="F205" s="167"/>
      <c r="G205" s="148"/>
      <c r="H205" s="167"/>
      <c r="I205" s="146"/>
      <c r="J205" s="31">
        <v>14</v>
      </c>
      <c r="K205" s="167"/>
    </row>
    <row r="206" spans="2:11" x14ac:dyDescent="0.15">
      <c r="B206" s="194" t="s">
        <v>268</v>
      </c>
      <c r="C206" s="194"/>
      <c r="D206" s="2" t="s">
        <v>279</v>
      </c>
      <c r="E206" s="193"/>
      <c r="F206" s="167"/>
      <c r="G206" s="148"/>
      <c r="H206" s="167"/>
      <c r="I206" s="146"/>
      <c r="J206" s="31">
        <v>15</v>
      </c>
      <c r="K206" s="167"/>
    </row>
    <row r="207" spans="2:11" x14ac:dyDescent="0.15">
      <c r="B207" s="194"/>
      <c r="C207" s="194"/>
      <c r="D207" s="2" t="s">
        <v>294</v>
      </c>
      <c r="E207" s="193"/>
      <c r="F207" s="167"/>
      <c r="G207" s="148"/>
      <c r="H207" s="167"/>
      <c r="I207" s="146"/>
      <c r="J207" s="31">
        <v>11</v>
      </c>
      <c r="K207" s="167"/>
    </row>
    <row r="208" spans="2:11" x14ac:dyDescent="0.15">
      <c r="B208" s="194" t="s">
        <v>316</v>
      </c>
      <c r="C208" s="194"/>
      <c r="D208" s="2" t="s">
        <v>264</v>
      </c>
      <c r="E208" s="193"/>
      <c r="F208" s="167"/>
      <c r="G208" s="148"/>
      <c r="H208" s="167"/>
      <c r="I208" s="146"/>
      <c r="J208" s="31">
        <v>13</v>
      </c>
      <c r="K208" s="167"/>
    </row>
    <row r="209" spans="2:11" x14ac:dyDescent="0.15">
      <c r="B209" s="194"/>
      <c r="C209" s="194"/>
      <c r="D209" s="2" t="s">
        <v>266</v>
      </c>
      <c r="E209" s="193"/>
      <c r="F209" s="167"/>
      <c r="G209" s="148"/>
      <c r="H209" s="167"/>
      <c r="I209" s="146"/>
      <c r="J209" s="31">
        <v>15</v>
      </c>
      <c r="K209" s="167"/>
    </row>
    <row r="210" spans="2:11" x14ac:dyDescent="0.15">
      <c r="B210" s="194" t="s">
        <v>317</v>
      </c>
      <c r="C210" s="194"/>
      <c r="D210" s="2" t="s">
        <v>270</v>
      </c>
      <c r="E210" s="193"/>
      <c r="F210" s="167"/>
      <c r="G210" s="148"/>
      <c r="H210" s="167"/>
      <c r="I210" s="146"/>
      <c r="J210" s="31">
        <v>16</v>
      </c>
      <c r="K210" s="167"/>
    </row>
    <row r="211" spans="2:11" x14ac:dyDescent="0.15">
      <c r="B211" s="194"/>
      <c r="C211" s="194"/>
      <c r="D211" s="2" t="s">
        <v>276</v>
      </c>
      <c r="E211" s="193"/>
      <c r="F211" s="167"/>
      <c r="G211" s="148"/>
      <c r="H211" s="167"/>
      <c r="I211" s="146"/>
      <c r="J211" s="31">
        <v>12</v>
      </c>
      <c r="K211" s="167"/>
    </row>
    <row r="212" spans="2:11" x14ac:dyDescent="0.15">
      <c r="B212" s="194" t="s">
        <v>277</v>
      </c>
      <c r="C212" s="194"/>
      <c r="D212" s="2" t="s">
        <v>279</v>
      </c>
      <c r="E212" s="193"/>
      <c r="F212" s="167"/>
      <c r="G212" s="148"/>
      <c r="H212" s="167"/>
      <c r="I212" s="146"/>
      <c r="J212" s="31">
        <v>12</v>
      </c>
      <c r="K212" s="167"/>
    </row>
    <row r="213" spans="2:11" x14ac:dyDescent="0.15">
      <c r="B213" s="194" t="s">
        <v>281</v>
      </c>
      <c r="C213" s="194"/>
      <c r="D213" s="2" t="s">
        <v>253</v>
      </c>
      <c r="E213" s="193"/>
      <c r="F213" s="167"/>
      <c r="G213" s="148"/>
      <c r="H213" s="167"/>
      <c r="I213" s="146"/>
      <c r="J213" s="31">
        <v>14</v>
      </c>
      <c r="K213" s="167"/>
    </row>
    <row r="214" spans="2:11" x14ac:dyDescent="0.15">
      <c r="B214" s="194" t="s">
        <v>306</v>
      </c>
      <c r="C214" s="194"/>
      <c r="D214" s="2" t="s">
        <v>257</v>
      </c>
      <c r="E214" s="193"/>
      <c r="F214" s="167"/>
      <c r="G214" s="148"/>
      <c r="H214" s="167"/>
      <c r="I214" s="146"/>
      <c r="J214" s="31">
        <v>13</v>
      </c>
      <c r="K214" s="167"/>
    </row>
    <row r="215" spans="2:11" x14ac:dyDescent="0.15">
      <c r="B215" s="194"/>
      <c r="C215" s="194"/>
      <c r="D215" s="2" t="s">
        <v>259</v>
      </c>
      <c r="E215" s="193"/>
      <c r="F215" s="167"/>
      <c r="G215" s="148"/>
      <c r="H215" s="167"/>
      <c r="I215" s="146"/>
      <c r="J215" s="31">
        <v>15</v>
      </c>
      <c r="K215" s="167"/>
    </row>
    <row r="216" spans="2:11" x14ac:dyDescent="0.15">
      <c r="B216" s="194" t="s">
        <v>288</v>
      </c>
      <c r="C216" s="194"/>
      <c r="D216" s="2" t="s">
        <v>259</v>
      </c>
      <c r="E216" s="193"/>
      <c r="F216" s="167"/>
      <c r="G216" s="148"/>
      <c r="H216" s="167"/>
      <c r="I216" s="147"/>
      <c r="J216" s="31">
        <v>13</v>
      </c>
      <c r="K216" s="167"/>
    </row>
    <row r="218" spans="2:11" x14ac:dyDescent="0.15">
      <c r="B218" s="8" t="s">
        <v>73</v>
      </c>
      <c r="H218" t="s">
        <v>53</v>
      </c>
      <c r="J218" s="5">
        <f>SUM(J220:J224)</f>
        <v>19</v>
      </c>
    </row>
    <row r="219" spans="2:11" x14ac:dyDescent="0.15">
      <c r="B219" s="189" t="s">
        <v>2</v>
      </c>
      <c r="C219" s="190"/>
      <c r="D219" s="191"/>
      <c r="E219" s="19" t="s">
        <v>3</v>
      </c>
      <c r="F219" s="9" t="s">
        <v>4</v>
      </c>
      <c r="G219" s="9" t="s">
        <v>5</v>
      </c>
      <c r="H219" s="9" t="s">
        <v>58</v>
      </c>
      <c r="I219" s="9" t="s">
        <v>180</v>
      </c>
      <c r="J219" s="9" t="s">
        <v>8</v>
      </c>
      <c r="K219" s="9" t="s">
        <v>9</v>
      </c>
    </row>
    <row r="220" spans="2:11" x14ac:dyDescent="0.15">
      <c r="B220" s="186">
        <v>45768</v>
      </c>
      <c r="C220" s="187"/>
      <c r="D220" s="188"/>
      <c r="E220" s="192" t="s">
        <v>74</v>
      </c>
      <c r="F220" s="148" t="s">
        <v>59</v>
      </c>
      <c r="G220" s="148" t="s">
        <v>75</v>
      </c>
      <c r="H220" s="167" t="s">
        <v>39</v>
      </c>
      <c r="I220" s="167" t="s">
        <v>318</v>
      </c>
      <c r="J220" s="31">
        <v>4</v>
      </c>
      <c r="K220" s="148" t="s">
        <v>319</v>
      </c>
    </row>
    <row r="221" spans="2:11" x14ac:dyDescent="0.15">
      <c r="B221" s="186">
        <v>45796</v>
      </c>
      <c r="C221" s="187"/>
      <c r="D221" s="188"/>
      <c r="E221" s="193"/>
      <c r="F221" s="167"/>
      <c r="G221" s="148"/>
      <c r="H221" s="167"/>
      <c r="I221" s="167"/>
      <c r="J221" s="31">
        <v>6</v>
      </c>
      <c r="K221" s="167"/>
    </row>
    <row r="222" spans="2:11" x14ac:dyDescent="0.15">
      <c r="B222" s="186">
        <v>45824</v>
      </c>
      <c r="C222" s="187"/>
      <c r="D222" s="188"/>
      <c r="E222" s="193"/>
      <c r="F222" s="167"/>
      <c r="G222" s="148"/>
      <c r="H222" s="167"/>
      <c r="I222" s="167"/>
      <c r="J222" s="31">
        <v>5</v>
      </c>
      <c r="K222" s="167"/>
    </row>
    <row r="223" spans="2:11" x14ac:dyDescent="0.15">
      <c r="B223" s="186">
        <v>45950</v>
      </c>
      <c r="C223" s="187"/>
      <c r="D223" s="188"/>
      <c r="E223" s="193"/>
      <c r="F223" s="167"/>
      <c r="G223" s="148"/>
      <c r="H223" s="167"/>
      <c r="I223" s="167"/>
      <c r="J223" s="31">
        <v>2</v>
      </c>
      <c r="K223" s="167"/>
    </row>
    <row r="224" spans="2:11" x14ac:dyDescent="0.15">
      <c r="B224" s="186">
        <v>45978</v>
      </c>
      <c r="C224" s="187"/>
      <c r="D224" s="188"/>
      <c r="E224" s="193"/>
      <c r="F224" s="167"/>
      <c r="G224" s="148"/>
      <c r="H224" s="167"/>
      <c r="I224" s="167"/>
      <c r="J224" s="31">
        <v>2</v>
      </c>
      <c r="K224" s="167"/>
    </row>
  </sheetData>
  <mergeCells count="136">
    <mergeCell ref="B8:D8"/>
    <mergeCell ref="B9:B18"/>
    <mergeCell ref="C9:C12"/>
    <mergeCell ref="E9:E18"/>
    <mergeCell ref="F9:F48"/>
    <mergeCell ref="G9:G48"/>
    <mergeCell ref="B29:B38"/>
    <mergeCell ref="C29:C32"/>
    <mergeCell ref="E29:E38"/>
    <mergeCell ref="C33:C36"/>
    <mergeCell ref="C37:C38"/>
    <mergeCell ref="B39:B48"/>
    <mergeCell ref="C39:C40"/>
    <mergeCell ref="E39:E48"/>
    <mergeCell ref="C41:C44"/>
    <mergeCell ref="C45:C48"/>
    <mergeCell ref="H9:H48"/>
    <mergeCell ref="I9:I48"/>
    <mergeCell ref="C13:C16"/>
    <mergeCell ref="C17:C18"/>
    <mergeCell ref="B19:B28"/>
    <mergeCell ref="C19:C22"/>
    <mergeCell ref="E19:E28"/>
    <mergeCell ref="C23:C26"/>
    <mergeCell ref="C27:C28"/>
    <mergeCell ref="I52:I91"/>
    <mergeCell ref="C56:C59"/>
    <mergeCell ref="C60:C61"/>
    <mergeCell ref="B62:B71"/>
    <mergeCell ref="C62:C65"/>
    <mergeCell ref="C66:C68"/>
    <mergeCell ref="C69:C71"/>
    <mergeCell ref="B72:B81"/>
    <mergeCell ref="B51:D51"/>
    <mergeCell ref="B52:B61"/>
    <mergeCell ref="C52:C55"/>
    <mergeCell ref="E52:E91"/>
    <mergeCell ref="F52:F91"/>
    <mergeCell ref="G52:G91"/>
    <mergeCell ref="C72:C76"/>
    <mergeCell ref="C77:C80"/>
    <mergeCell ref="B82:B91"/>
    <mergeCell ref="C82:C85"/>
    <mergeCell ref="C86:C89"/>
    <mergeCell ref="C90:C91"/>
    <mergeCell ref="B95:D95"/>
    <mergeCell ref="B96:B105"/>
    <mergeCell ref="C96:C99"/>
    <mergeCell ref="E96:E135"/>
    <mergeCell ref="F96:F135"/>
    <mergeCell ref="G96:G135"/>
    <mergeCell ref="H96:H135"/>
    <mergeCell ref="H52:H91"/>
    <mergeCell ref="C123:C125"/>
    <mergeCell ref="B126:B135"/>
    <mergeCell ref="C126:C127"/>
    <mergeCell ref="C128:C131"/>
    <mergeCell ref="C132:C135"/>
    <mergeCell ref="I96:I135"/>
    <mergeCell ref="C102:C105"/>
    <mergeCell ref="B106:B115"/>
    <mergeCell ref="C106:C109"/>
    <mergeCell ref="C110:C113"/>
    <mergeCell ref="C114:C115"/>
    <mergeCell ref="B116:B125"/>
    <mergeCell ref="C116:C118"/>
    <mergeCell ref="C119:C122"/>
    <mergeCell ref="I140:I169"/>
    <mergeCell ref="C144:C147"/>
    <mergeCell ref="C148:C149"/>
    <mergeCell ref="B150:B159"/>
    <mergeCell ref="C150:C154"/>
    <mergeCell ref="C155:C158"/>
    <mergeCell ref="B160:B169"/>
    <mergeCell ref="C160:C163"/>
    <mergeCell ref="B139:D139"/>
    <mergeCell ref="B140:B149"/>
    <mergeCell ref="C140:C143"/>
    <mergeCell ref="E140:E169"/>
    <mergeCell ref="F140:F169"/>
    <mergeCell ref="G140:G169"/>
    <mergeCell ref="C164:C167"/>
    <mergeCell ref="C168:C169"/>
    <mergeCell ref="B173:D173"/>
    <mergeCell ref="B174:B183"/>
    <mergeCell ref="C174:C177"/>
    <mergeCell ref="E174:E193"/>
    <mergeCell ref="F174:F193"/>
    <mergeCell ref="G174:G193"/>
    <mergeCell ref="H174:H193"/>
    <mergeCell ref="H140:H169"/>
    <mergeCell ref="H197:H216"/>
    <mergeCell ref="B213:C213"/>
    <mergeCell ref="B214:C215"/>
    <mergeCell ref="B216:C216"/>
    <mergeCell ref="B208:C209"/>
    <mergeCell ref="B210:C211"/>
    <mergeCell ref="B212:C212"/>
    <mergeCell ref="I174:I193"/>
    <mergeCell ref="K174:K193"/>
    <mergeCell ref="C180:C183"/>
    <mergeCell ref="B184:B193"/>
    <mergeCell ref="C184:C186"/>
    <mergeCell ref="C187:C190"/>
    <mergeCell ref="C191:C193"/>
    <mergeCell ref="C178:C179"/>
    <mergeCell ref="B206:C207"/>
    <mergeCell ref="B196:D196"/>
    <mergeCell ref="B197:C198"/>
    <mergeCell ref="E197:E216"/>
    <mergeCell ref="F197:F216"/>
    <mergeCell ref="G197:G216"/>
    <mergeCell ref="K9:K48"/>
    <mergeCell ref="J29:J38"/>
    <mergeCell ref="K52:K91"/>
    <mergeCell ref="K96:K135"/>
    <mergeCell ref="K140:K169"/>
    <mergeCell ref="C100:C101"/>
    <mergeCell ref="I220:I224"/>
    <mergeCell ref="K220:K224"/>
    <mergeCell ref="B221:D221"/>
    <mergeCell ref="B222:D222"/>
    <mergeCell ref="B223:D223"/>
    <mergeCell ref="B224:D224"/>
    <mergeCell ref="B219:D219"/>
    <mergeCell ref="B220:D220"/>
    <mergeCell ref="E220:E224"/>
    <mergeCell ref="F220:F224"/>
    <mergeCell ref="G220:G224"/>
    <mergeCell ref="H220:H224"/>
    <mergeCell ref="I197:I216"/>
    <mergeCell ref="K197:K216"/>
    <mergeCell ref="B199:C200"/>
    <mergeCell ref="B201:C202"/>
    <mergeCell ref="B203:C204"/>
    <mergeCell ref="B205:C205"/>
  </mergeCells>
  <phoneticPr fontId="1"/>
  <pageMargins left="0.7" right="0.7" top="0.75" bottom="0.75" header="0.3" footer="0.3"/>
  <pageSetup paperSize="9" scale="9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180"/>
  <sheetViews>
    <sheetView zoomScaleNormal="100" workbookViewId="0">
      <selection activeCell="J4" sqref="J4"/>
    </sheetView>
  </sheetViews>
  <sheetFormatPr defaultRowHeight="13.5" x14ac:dyDescent="0.15"/>
  <cols>
    <col min="1" max="1" width="3.625" customWidth="1"/>
    <col min="2" max="2" width="15.25" customWidth="1"/>
    <col min="5" max="5" width="22" customWidth="1"/>
    <col min="6" max="6" width="10.75" customWidth="1"/>
  </cols>
  <sheetData>
    <row r="1" spans="1:9" ht="24.75" customHeight="1" x14ac:dyDescent="0.15"/>
    <row r="2" spans="1:9" x14ac:dyDescent="0.15">
      <c r="A2" t="s">
        <v>426</v>
      </c>
    </row>
    <row r="3" spans="1:9" x14ac:dyDescent="0.15">
      <c r="E3" s="219" t="s">
        <v>320</v>
      </c>
      <c r="F3" s="219"/>
      <c r="G3" s="219"/>
      <c r="H3">
        <f>SUM(H4:H5)</f>
        <v>10740</v>
      </c>
      <c r="I3" t="s">
        <v>144</v>
      </c>
    </row>
    <row r="4" spans="1:9" x14ac:dyDescent="0.15">
      <c r="E4" s="8" t="s">
        <v>321</v>
      </c>
      <c r="H4">
        <f>SUM(H78,H106,H114,H122,H130,H138,H145,H152,H180,H187,H195,H202,H464,H506,H548,H590,H632,H674,H716,H757,H1031,H1081,H1146,H1167)</f>
        <v>6332</v>
      </c>
      <c r="I4" t="s">
        <v>144</v>
      </c>
    </row>
    <row r="5" spans="1:9" x14ac:dyDescent="0.15">
      <c r="E5" s="55" t="s">
        <v>322</v>
      </c>
      <c r="F5" s="55"/>
      <c r="G5" s="55"/>
      <c r="H5" s="55">
        <f>SUM(H90,H98,H159,H165,H172,H220,H248,H304,H360,H411,H798,H851,H904,H929,H980,H1130,H1158,H1174)</f>
        <v>4408</v>
      </c>
      <c r="I5" s="55" t="s">
        <v>144</v>
      </c>
    </row>
    <row r="6" spans="1:9" x14ac:dyDescent="0.15">
      <c r="E6" s="102" t="s">
        <v>427</v>
      </c>
      <c r="F6" s="102"/>
      <c r="G6" s="102"/>
      <c r="H6">
        <f>SUM(H9,H22,H29,H36,H43,H50,H57,H64,H71)</f>
        <v>264</v>
      </c>
      <c r="I6" t="s">
        <v>144</v>
      </c>
    </row>
    <row r="7" spans="1:9" ht="12" customHeight="1" x14ac:dyDescent="0.15">
      <c r="B7" s="3"/>
      <c r="C7" s="103"/>
      <c r="D7" s="76"/>
      <c r="E7" s="45"/>
      <c r="F7" s="10"/>
      <c r="G7" s="56"/>
      <c r="H7" s="4"/>
      <c r="I7" s="4"/>
    </row>
    <row r="8" spans="1:9" ht="13.5" customHeight="1" x14ac:dyDescent="0.15">
      <c r="A8" t="s">
        <v>77</v>
      </c>
      <c r="B8" s="3"/>
      <c r="C8" s="10"/>
      <c r="D8" s="45"/>
      <c r="E8" s="45"/>
      <c r="F8" s="10"/>
      <c r="G8" s="56"/>
      <c r="I8" s="56"/>
    </row>
    <row r="9" spans="1:9" ht="13.5" customHeight="1" x14ac:dyDescent="0.15">
      <c r="B9" s="220" t="s">
        <v>78</v>
      </c>
      <c r="C9" s="220"/>
      <c r="D9" s="220"/>
      <c r="E9" s="45"/>
      <c r="F9" t="s">
        <v>326</v>
      </c>
      <c r="G9" s="56"/>
      <c r="H9">
        <f>SUM(H11:H19)</f>
        <v>69</v>
      </c>
      <c r="I9" s="53" t="s">
        <v>144</v>
      </c>
    </row>
    <row r="10" spans="1:9" x14ac:dyDescent="0.15">
      <c r="B10" s="2" t="s">
        <v>2</v>
      </c>
      <c r="C10" s="2" t="s">
        <v>3</v>
      </c>
      <c r="D10" s="9" t="s">
        <v>4</v>
      </c>
      <c r="E10" s="9" t="s">
        <v>5</v>
      </c>
      <c r="F10" s="9" t="s">
        <v>6</v>
      </c>
      <c r="G10" s="2" t="s">
        <v>7</v>
      </c>
      <c r="H10" s="2" t="s">
        <v>79</v>
      </c>
      <c r="I10" s="2" t="s">
        <v>9</v>
      </c>
    </row>
    <row r="11" spans="1:9" ht="13.5" customHeight="1" x14ac:dyDescent="0.15">
      <c r="B11" s="215" t="s">
        <v>428</v>
      </c>
      <c r="C11" s="221" t="s">
        <v>80</v>
      </c>
      <c r="D11" s="224" t="s">
        <v>81</v>
      </c>
      <c r="E11" s="227" t="s">
        <v>82</v>
      </c>
      <c r="F11" s="230" t="s">
        <v>83</v>
      </c>
      <c r="G11" s="233">
        <v>30</v>
      </c>
      <c r="H11" s="210" t="s">
        <v>327</v>
      </c>
      <c r="I11" s="168" t="s">
        <v>84</v>
      </c>
    </row>
    <row r="12" spans="1:9" x14ac:dyDescent="0.15">
      <c r="B12" s="213"/>
      <c r="C12" s="222"/>
      <c r="D12" s="225"/>
      <c r="E12" s="228"/>
      <c r="F12" s="231"/>
      <c r="G12" s="234"/>
      <c r="H12" s="211"/>
      <c r="I12" s="213"/>
    </row>
    <row r="13" spans="1:9" ht="21.75" customHeight="1" x14ac:dyDescent="0.15">
      <c r="B13" s="214"/>
      <c r="C13" s="222"/>
      <c r="D13" s="225"/>
      <c r="E13" s="228"/>
      <c r="F13" s="231"/>
      <c r="G13" s="235"/>
      <c r="H13" s="212"/>
      <c r="I13" s="214"/>
    </row>
    <row r="14" spans="1:9" ht="13.5" customHeight="1" x14ac:dyDescent="0.15">
      <c r="B14" s="215" t="s">
        <v>429</v>
      </c>
      <c r="C14" s="222"/>
      <c r="D14" s="225"/>
      <c r="E14" s="228"/>
      <c r="F14" s="231"/>
      <c r="G14" s="216">
        <v>34</v>
      </c>
      <c r="H14" s="171">
        <v>34</v>
      </c>
      <c r="I14" s="168" t="s">
        <v>84</v>
      </c>
    </row>
    <row r="15" spans="1:9" x14ac:dyDescent="0.15">
      <c r="B15" s="213"/>
      <c r="C15" s="222"/>
      <c r="D15" s="225"/>
      <c r="E15" s="228"/>
      <c r="F15" s="231"/>
      <c r="G15" s="217"/>
      <c r="H15" s="172"/>
      <c r="I15" s="213"/>
    </row>
    <row r="16" spans="1:9" ht="21.75" customHeight="1" x14ac:dyDescent="0.15">
      <c r="B16" s="214"/>
      <c r="C16" s="222"/>
      <c r="D16" s="225"/>
      <c r="E16" s="228"/>
      <c r="F16" s="231"/>
      <c r="G16" s="218"/>
      <c r="H16" s="173"/>
      <c r="I16" s="214"/>
    </row>
    <row r="17" spans="1:9" ht="13.5" customHeight="1" x14ac:dyDescent="0.15">
      <c r="B17" s="215" t="s">
        <v>430</v>
      </c>
      <c r="C17" s="222"/>
      <c r="D17" s="225"/>
      <c r="E17" s="228"/>
      <c r="F17" s="231"/>
      <c r="G17" s="216">
        <v>35</v>
      </c>
      <c r="H17" s="171">
        <v>35</v>
      </c>
      <c r="I17" s="168" t="s">
        <v>84</v>
      </c>
    </row>
    <row r="18" spans="1:9" ht="13.5" customHeight="1" x14ac:dyDescent="0.15">
      <c r="B18" s="213"/>
      <c r="C18" s="222"/>
      <c r="D18" s="225"/>
      <c r="E18" s="228"/>
      <c r="F18" s="231"/>
      <c r="G18" s="217"/>
      <c r="H18" s="172"/>
      <c r="I18" s="213"/>
    </row>
    <row r="19" spans="1:9" ht="21.75" customHeight="1" x14ac:dyDescent="0.15">
      <c r="B19" s="214"/>
      <c r="C19" s="223"/>
      <c r="D19" s="226"/>
      <c r="E19" s="229"/>
      <c r="F19" s="232"/>
      <c r="G19" s="218"/>
      <c r="H19" s="173"/>
      <c r="I19" s="214"/>
    </row>
    <row r="20" spans="1:9" ht="13.5" customHeight="1" x14ac:dyDescent="0.15">
      <c r="B20" s="3"/>
      <c r="C20" s="10"/>
      <c r="D20" s="45"/>
      <c r="E20" s="45"/>
      <c r="F20" s="10"/>
      <c r="G20" s="56"/>
      <c r="I20" s="56"/>
    </row>
    <row r="21" spans="1:9" x14ac:dyDescent="0.15">
      <c r="A21" t="s">
        <v>85</v>
      </c>
    </row>
    <row r="22" spans="1:9" x14ac:dyDescent="0.15">
      <c r="B22" t="s">
        <v>431</v>
      </c>
      <c r="F22" t="s">
        <v>152</v>
      </c>
      <c r="H22">
        <f>SUM(G24)</f>
        <v>4</v>
      </c>
      <c r="I22" t="s">
        <v>144</v>
      </c>
    </row>
    <row r="23" spans="1:9" x14ac:dyDescent="0.15">
      <c r="B23" s="2" t="s">
        <v>2</v>
      </c>
      <c r="C23" s="2" t="s">
        <v>3</v>
      </c>
      <c r="D23" s="9" t="s">
        <v>4</v>
      </c>
      <c r="E23" s="9" t="s">
        <v>5</v>
      </c>
      <c r="F23" s="2" t="s">
        <v>6</v>
      </c>
      <c r="G23" s="2" t="s">
        <v>7</v>
      </c>
      <c r="H23" s="2" t="s">
        <v>8</v>
      </c>
      <c r="I23" s="2" t="s">
        <v>9</v>
      </c>
    </row>
    <row r="24" spans="1:9" ht="13.5" customHeight="1" x14ac:dyDescent="0.15">
      <c r="B24" s="215" t="s">
        <v>432</v>
      </c>
      <c r="C24" s="236" t="s">
        <v>86</v>
      </c>
      <c r="D24" s="239" t="s">
        <v>87</v>
      </c>
      <c r="E24" s="242" t="s">
        <v>433</v>
      </c>
      <c r="F24" s="153" t="s">
        <v>39</v>
      </c>
      <c r="G24" s="245">
        <v>4</v>
      </c>
      <c r="H24" s="248">
        <v>4</v>
      </c>
      <c r="I24" s="251">
        <v>550</v>
      </c>
    </row>
    <row r="25" spans="1:9" x14ac:dyDescent="0.15">
      <c r="B25" s="213"/>
      <c r="C25" s="237"/>
      <c r="D25" s="240"/>
      <c r="E25" s="243"/>
      <c r="F25" s="154"/>
      <c r="G25" s="246"/>
      <c r="H25" s="249"/>
      <c r="I25" s="252"/>
    </row>
    <row r="26" spans="1:9" ht="13.5" customHeight="1" x14ac:dyDescent="0.15">
      <c r="B26" s="214"/>
      <c r="C26" s="238"/>
      <c r="D26" s="241"/>
      <c r="E26" s="244"/>
      <c r="F26" s="155"/>
      <c r="G26" s="247"/>
      <c r="H26" s="250"/>
      <c r="I26" s="253"/>
    </row>
    <row r="27" spans="1:9" ht="13.5" customHeight="1" x14ac:dyDescent="0.15">
      <c r="B27" s="3"/>
      <c r="C27" s="10"/>
      <c r="D27" s="45"/>
      <c r="E27" s="45"/>
      <c r="F27" s="10"/>
      <c r="G27" s="56"/>
      <c r="I27" s="56"/>
    </row>
    <row r="28" spans="1:9" x14ac:dyDescent="0.15">
      <c r="A28" t="s">
        <v>85</v>
      </c>
    </row>
    <row r="29" spans="1:9" x14ac:dyDescent="0.15">
      <c r="B29" t="s">
        <v>434</v>
      </c>
      <c r="F29" t="s">
        <v>152</v>
      </c>
      <c r="H29">
        <f>SUM(H31)</f>
        <v>0</v>
      </c>
      <c r="I29" t="s">
        <v>144</v>
      </c>
    </row>
    <row r="30" spans="1:9" x14ac:dyDescent="0.15">
      <c r="B30" s="2" t="s">
        <v>2</v>
      </c>
      <c r="C30" s="2" t="s">
        <v>3</v>
      </c>
      <c r="D30" s="9" t="s">
        <v>4</v>
      </c>
      <c r="E30" s="9" t="s">
        <v>5</v>
      </c>
      <c r="F30" s="2" t="s">
        <v>6</v>
      </c>
      <c r="G30" s="2" t="s">
        <v>7</v>
      </c>
      <c r="H30" s="2" t="s">
        <v>8</v>
      </c>
      <c r="I30" s="2" t="s">
        <v>9</v>
      </c>
    </row>
    <row r="31" spans="1:9" ht="13.5" customHeight="1" x14ac:dyDescent="0.15">
      <c r="B31" s="215" t="s">
        <v>435</v>
      </c>
      <c r="C31" s="236" t="s">
        <v>86</v>
      </c>
      <c r="D31" s="239" t="s">
        <v>87</v>
      </c>
      <c r="E31" s="257" t="s">
        <v>436</v>
      </c>
      <c r="F31" s="153" t="s">
        <v>39</v>
      </c>
      <c r="G31" s="258">
        <v>10</v>
      </c>
      <c r="H31" s="254" t="s">
        <v>327</v>
      </c>
      <c r="I31" s="251">
        <v>550</v>
      </c>
    </row>
    <row r="32" spans="1:9" x14ac:dyDescent="0.15">
      <c r="B32" s="213"/>
      <c r="C32" s="237"/>
      <c r="D32" s="240"/>
      <c r="E32" s="243"/>
      <c r="F32" s="154"/>
      <c r="G32" s="259"/>
      <c r="H32" s="255"/>
      <c r="I32" s="252"/>
    </row>
    <row r="33" spans="1:9" ht="13.5" customHeight="1" x14ac:dyDescent="0.15">
      <c r="B33" s="214"/>
      <c r="C33" s="238"/>
      <c r="D33" s="241"/>
      <c r="E33" s="244"/>
      <c r="F33" s="155"/>
      <c r="G33" s="260"/>
      <c r="H33" s="256"/>
      <c r="I33" s="253"/>
    </row>
    <row r="34" spans="1:9" ht="13.5" customHeight="1" x14ac:dyDescent="0.15">
      <c r="B34" s="3"/>
      <c r="C34" s="10"/>
      <c r="D34" s="79"/>
      <c r="E34" s="45"/>
      <c r="F34" s="10"/>
      <c r="G34" s="61"/>
    </row>
    <row r="35" spans="1:9" x14ac:dyDescent="0.15">
      <c r="A35" t="s">
        <v>85</v>
      </c>
    </row>
    <row r="36" spans="1:9" x14ac:dyDescent="0.15">
      <c r="B36" t="s">
        <v>437</v>
      </c>
      <c r="F36" t="s">
        <v>152</v>
      </c>
      <c r="H36">
        <f>SUM(H38)</f>
        <v>5</v>
      </c>
      <c r="I36" t="s">
        <v>144</v>
      </c>
    </row>
    <row r="37" spans="1:9" x14ac:dyDescent="0.15">
      <c r="B37" s="2" t="s">
        <v>2</v>
      </c>
      <c r="C37" s="2" t="s">
        <v>3</v>
      </c>
      <c r="D37" s="9" t="s">
        <v>4</v>
      </c>
      <c r="E37" s="9" t="s">
        <v>5</v>
      </c>
      <c r="F37" s="2" t="s">
        <v>6</v>
      </c>
      <c r="G37" s="2" t="s">
        <v>7</v>
      </c>
      <c r="H37" s="2" t="s">
        <v>8</v>
      </c>
      <c r="I37" s="2" t="s">
        <v>9</v>
      </c>
    </row>
    <row r="38" spans="1:9" ht="13.5" customHeight="1" x14ac:dyDescent="0.15">
      <c r="B38" s="215" t="s">
        <v>435</v>
      </c>
      <c r="C38" s="236" t="s">
        <v>86</v>
      </c>
      <c r="D38" s="239" t="s">
        <v>87</v>
      </c>
      <c r="E38" s="257" t="s">
        <v>438</v>
      </c>
      <c r="F38" s="153" t="s">
        <v>39</v>
      </c>
      <c r="G38" s="258">
        <v>5</v>
      </c>
      <c r="H38" s="254">
        <v>5</v>
      </c>
      <c r="I38" s="251">
        <v>550</v>
      </c>
    </row>
    <row r="39" spans="1:9" x14ac:dyDescent="0.15">
      <c r="B39" s="213"/>
      <c r="C39" s="237"/>
      <c r="D39" s="240"/>
      <c r="E39" s="243"/>
      <c r="F39" s="154"/>
      <c r="G39" s="259"/>
      <c r="H39" s="255"/>
      <c r="I39" s="252"/>
    </row>
    <row r="40" spans="1:9" ht="13.5" customHeight="1" x14ac:dyDescent="0.15">
      <c r="B40" s="214"/>
      <c r="C40" s="238"/>
      <c r="D40" s="241"/>
      <c r="E40" s="244"/>
      <c r="F40" s="155"/>
      <c r="G40" s="260"/>
      <c r="H40" s="256"/>
      <c r="I40" s="253"/>
    </row>
    <row r="41" spans="1:9" ht="13.5" customHeight="1" x14ac:dyDescent="0.15">
      <c r="B41" s="3"/>
      <c r="C41" s="10"/>
      <c r="D41" s="79"/>
      <c r="E41" s="45"/>
      <c r="F41" s="10"/>
      <c r="G41" s="61"/>
    </row>
    <row r="42" spans="1:9" x14ac:dyDescent="0.15">
      <c r="A42" t="s">
        <v>85</v>
      </c>
    </row>
    <row r="43" spans="1:9" x14ac:dyDescent="0.15">
      <c r="B43" t="s">
        <v>439</v>
      </c>
      <c r="F43" t="s">
        <v>152</v>
      </c>
      <c r="H43">
        <f>SUM(H45)</f>
        <v>4</v>
      </c>
      <c r="I43" t="s">
        <v>144</v>
      </c>
    </row>
    <row r="44" spans="1:9" x14ac:dyDescent="0.15">
      <c r="B44" s="2" t="s">
        <v>2</v>
      </c>
      <c r="C44" s="2" t="s">
        <v>3</v>
      </c>
      <c r="D44" s="9" t="s">
        <v>4</v>
      </c>
      <c r="E44" s="9" t="s">
        <v>5</v>
      </c>
      <c r="F44" s="2" t="s">
        <v>6</v>
      </c>
      <c r="G44" s="2" t="s">
        <v>7</v>
      </c>
      <c r="H44" s="2" t="s">
        <v>8</v>
      </c>
      <c r="I44" s="2" t="s">
        <v>9</v>
      </c>
    </row>
    <row r="45" spans="1:9" ht="13.5" customHeight="1" x14ac:dyDescent="0.15">
      <c r="B45" s="215" t="s">
        <v>440</v>
      </c>
      <c r="C45" s="236" t="s">
        <v>441</v>
      </c>
      <c r="D45" s="239" t="s">
        <v>87</v>
      </c>
      <c r="E45" s="257" t="s">
        <v>442</v>
      </c>
      <c r="F45" s="153" t="s">
        <v>39</v>
      </c>
      <c r="G45" s="258">
        <v>4</v>
      </c>
      <c r="H45" s="254">
        <v>4</v>
      </c>
      <c r="I45" s="251">
        <v>550</v>
      </c>
    </row>
    <row r="46" spans="1:9" x14ac:dyDescent="0.15">
      <c r="B46" s="213"/>
      <c r="C46" s="237"/>
      <c r="D46" s="240"/>
      <c r="E46" s="243"/>
      <c r="F46" s="154"/>
      <c r="G46" s="259"/>
      <c r="H46" s="255"/>
      <c r="I46" s="252"/>
    </row>
    <row r="47" spans="1:9" ht="13.5" customHeight="1" x14ac:dyDescent="0.15">
      <c r="B47" s="214"/>
      <c r="C47" s="238"/>
      <c r="D47" s="241"/>
      <c r="E47" s="244"/>
      <c r="F47" s="155"/>
      <c r="G47" s="260"/>
      <c r="H47" s="256"/>
      <c r="I47" s="253"/>
    </row>
    <row r="48" spans="1:9" ht="13.5" customHeight="1" x14ac:dyDescent="0.15">
      <c r="B48" s="3"/>
      <c r="C48" s="10"/>
      <c r="D48" s="79"/>
      <c r="E48" s="45"/>
      <c r="F48" s="10"/>
      <c r="G48" s="61"/>
    </row>
    <row r="49" spans="1:13" x14ac:dyDescent="0.15">
      <c r="A49" t="s">
        <v>41</v>
      </c>
    </row>
    <row r="50" spans="1:13" x14ac:dyDescent="0.15">
      <c r="B50" t="s">
        <v>443</v>
      </c>
      <c r="F50" t="s">
        <v>328</v>
      </c>
      <c r="H50">
        <f>SUM(H52)</f>
        <v>0</v>
      </c>
      <c r="I50" t="s">
        <v>144</v>
      </c>
    </row>
    <row r="51" spans="1:13" x14ac:dyDescent="0.15">
      <c r="B51" s="2" t="s">
        <v>2</v>
      </c>
      <c r="C51" s="2" t="s">
        <v>3</v>
      </c>
      <c r="D51" s="9" t="s">
        <v>4</v>
      </c>
      <c r="E51" s="9" t="s">
        <v>5</v>
      </c>
      <c r="F51" s="2" t="s">
        <v>6</v>
      </c>
      <c r="G51" s="2" t="s">
        <v>7</v>
      </c>
      <c r="H51" s="2" t="s">
        <v>8</v>
      </c>
      <c r="I51" s="2" t="s">
        <v>9</v>
      </c>
    </row>
    <row r="52" spans="1:13" ht="13.5" customHeight="1" x14ac:dyDescent="0.15">
      <c r="B52" s="215" t="s">
        <v>444</v>
      </c>
      <c r="C52" s="236" t="s">
        <v>21</v>
      </c>
      <c r="D52" s="239" t="s">
        <v>329</v>
      </c>
      <c r="E52" s="261" t="s">
        <v>330</v>
      </c>
      <c r="F52" s="153" t="s">
        <v>324</v>
      </c>
      <c r="G52" s="264">
        <v>20</v>
      </c>
      <c r="H52" s="264" t="s">
        <v>327</v>
      </c>
      <c r="I52" s="267" t="s">
        <v>20</v>
      </c>
    </row>
    <row r="53" spans="1:13" x14ac:dyDescent="0.15">
      <c r="B53" s="213"/>
      <c r="C53" s="237"/>
      <c r="D53" s="240"/>
      <c r="E53" s="262"/>
      <c r="F53" s="154"/>
      <c r="G53" s="265"/>
      <c r="H53" s="265"/>
      <c r="I53" s="268"/>
    </row>
    <row r="54" spans="1:13" ht="13.5" customHeight="1" x14ac:dyDescent="0.15">
      <c r="B54" s="214"/>
      <c r="C54" s="238"/>
      <c r="D54" s="241"/>
      <c r="E54" s="263"/>
      <c r="F54" s="155"/>
      <c r="G54" s="266"/>
      <c r="H54" s="266"/>
      <c r="I54" s="269"/>
    </row>
    <row r="55" spans="1:13" ht="13.5" customHeight="1" x14ac:dyDescent="0.15">
      <c r="B55" s="3"/>
      <c r="C55" s="10"/>
      <c r="D55" s="45"/>
      <c r="E55" s="45"/>
      <c r="F55" s="10"/>
      <c r="G55" s="56"/>
      <c r="I55" s="56"/>
    </row>
    <row r="56" spans="1:13" x14ac:dyDescent="0.15">
      <c r="A56" t="s">
        <v>85</v>
      </c>
    </row>
    <row r="57" spans="1:13" x14ac:dyDescent="0.15">
      <c r="B57" t="s">
        <v>331</v>
      </c>
      <c r="F57" t="s">
        <v>332</v>
      </c>
      <c r="H57">
        <f>SUM(H59)</f>
        <v>2</v>
      </c>
      <c r="I57" t="s">
        <v>144</v>
      </c>
    </row>
    <row r="58" spans="1:13" x14ac:dyDescent="0.15">
      <c r="B58" s="2" t="s">
        <v>2</v>
      </c>
      <c r="C58" s="2" t="s">
        <v>3</v>
      </c>
      <c r="D58" s="9" t="s">
        <v>4</v>
      </c>
      <c r="E58" s="9" t="s">
        <v>5</v>
      </c>
      <c r="F58" s="2" t="s">
        <v>6</v>
      </c>
      <c r="G58" s="9" t="s">
        <v>7</v>
      </c>
      <c r="H58" s="2" t="s">
        <v>8</v>
      </c>
      <c r="I58" s="2" t="s">
        <v>9</v>
      </c>
      <c r="M58" s="8"/>
    </row>
    <row r="59" spans="1:13" ht="13.5" customHeight="1" x14ac:dyDescent="0.15">
      <c r="B59" s="215" t="s">
        <v>429</v>
      </c>
      <c r="C59" s="236" t="s">
        <v>333</v>
      </c>
      <c r="D59" s="239" t="s">
        <v>334</v>
      </c>
      <c r="E59" s="261" t="s">
        <v>335</v>
      </c>
      <c r="F59" s="273" t="s">
        <v>324</v>
      </c>
      <c r="G59" s="274">
        <v>2</v>
      </c>
      <c r="H59" s="270">
        <v>2</v>
      </c>
      <c r="I59" s="251">
        <v>550</v>
      </c>
    </row>
    <row r="60" spans="1:13" x14ac:dyDescent="0.15">
      <c r="B60" s="213"/>
      <c r="C60" s="237"/>
      <c r="D60" s="240"/>
      <c r="E60" s="262"/>
      <c r="F60" s="237"/>
      <c r="G60" s="265"/>
      <c r="H60" s="271"/>
      <c r="I60" s="252"/>
    </row>
    <row r="61" spans="1:13" ht="13.5" customHeight="1" x14ac:dyDescent="0.15">
      <c r="B61" s="214"/>
      <c r="C61" s="238"/>
      <c r="D61" s="241"/>
      <c r="E61" s="263"/>
      <c r="F61" s="238"/>
      <c r="G61" s="275"/>
      <c r="H61" s="272"/>
      <c r="I61" s="253"/>
    </row>
    <row r="62" spans="1:13" ht="13.5" customHeight="1" x14ac:dyDescent="0.15">
      <c r="B62" s="3"/>
      <c r="C62" s="10"/>
      <c r="D62" s="79"/>
      <c r="E62" s="104"/>
      <c r="F62" s="10"/>
      <c r="G62" s="56"/>
      <c r="H62" s="56"/>
    </row>
    <row r="63" spans="1:13" x14ac:dyDescent="0.15">
      <c r="A63" t="s">
        <v>445</v>
      </c>
    </row>
    <row r="64" spans="1:13" x14ac:dyDescent="0.15">
      <c r="B64" t="s">
        <v>446</v>
      </c>
      <c r="F64" t="s">
        <v>447</v>
      </c>
      <c r="H64">
        <f>SUM(H66)</f>
        <v>28</v>
      </c>
      <c r="I64" t="s">
        <v>144</v>
      </c>
    </row>
    <row r="65" spans="1:13" x14ac:dyDescent="0.15">
      <c r="B65" s="2" t="s">
        <v>2</v>
      </c>
      <c r="C65" s="2" t="s">
        <v>3</v>
      </c>
      <c r="D65" s="9" t="s">
        <v>4</v>
      </c>
      <c r="E65" s="9" t="s">
        <v>5</v>
      </c>
      <c r="F65" s="2" t="s">
        <v>6</v>
      </c>
      <c r="G65" s="9" t="s">
        <v>7</v>
      </c>
      <c r="H65" s="2" t="s">
        <v>8</v>
      </c>
      <c r="I65" s="2" t="s">
        <v>9</v>
      </c>
      <c r="M65" s="8"/>
    </row>
    <row r="66" spans="1:13" ht="13.5" customHeight="1" x14ac:dyDescent="0.15">
      <c r="B66" s="215" t="s">
        <v>448</v>
      </c>
      <c r="C66" s="236" t="s">
        <v>333</v>
      </c>
      <c r="D66" s="239" t="s">
        <v>449</v>
      </c>
      <c r="E66" s="261" t="s">
        <v>450</v>
      </c>
      <c r="F66" s="273" t="s">
        <v>324</v>
      </c>
      <c r="G66" s="274">
        <v>30</v>
      </c>
      <c r="H66" s="270">
        <v>28</v>
      </c>
      <c r="I66" s="251">
        <v>550</v>
      </c>
    </row>
    <row r="67" spans="1:13" x14ac:dyDescent="0.15">
      <c r="B67" s="213"/>
      <c r="C67" s="237"/>
      <c r="D67" s="240"/>
      <c r="E67" s="262"/>
      <c r="F67" s="237"/>
      <c r="G67" s="265"/>
      <c r="H67" s="271"/>
      <c r="I67" s="252"/>
    </row>
    <row r="68" spans="1:13" ht="13.5" customHeight="1" x14ac:dyDescent="0.15">
      <c r="B68" s="214"/>
      <c r="C68" s="238"/>
      <c r="D68" s="241"/>
      <c r="E68" s="263"/>
      <c r="F68" s="238"/>
      <c r="G68" s="275"/>
      <c r="H68" s="272"/>
      <c r="I68" s="253"/>
    </row>
    <row r="69" spans="1:13" ht="13.5" customHeight="1" x14ac:dyDescent="0.15">
      <c r="B69" s="3"/>
      <c r="C69" s="10"/>
      <c r="D69" s="79"/>
      <c r="E69" s="45"/>
      <c r="F69" s="10"/>
      <c r="G69" s="56"/>
      <c r="H69" s="56"/>
    </row>
    <row r="70" spans="1:13" x14ac:dyDescent="0.15">
      <c r="A70" t="s">
        <v>88</v>
      </c>
      <c r="B70" s="3"/>
      <c r="C70" s="10"/>
      <c r="D70" s="10"/>
      <c r="E70" s="52"/>
      <c r="F70" s="50"/>
      <c r="G70" s="50"/>
      <c r="H70" s="51"/>
      <c r="I70" s="49"/>
    </row>
    <row r="71" spans="1:13" x14ac:dyDescent="0.15">
      <c r="A71" s="102"/>
      <c r="B71" t="s">
        <v>89</v>
      </c>
      <c r="E71" s="49"/>
      <c r="F71" s="49" t="s">
        <v>336</v>
      </c>
      <c r="G71" s="49"/>
      <c r="H71" s="49">
        <f>SUM(H73)</f>
        <v>152</v>
      </c>
      <c r="I71" s="49" t="s">
        <v>337</v>
      </c>
    </row>
    <row r="72" spans="1:13" x14ac:dyDescent="0.15">
      <c r="B72" s="2" t="s">
        <v>2</v>
      </c>
      <c r="C72" s="2" t="s">
        <v>3</v>
      </c>
      <c r="D72" s="9" t="s">
        <v>4</v>
      </c>
      <c r="E72" s="2" t="s">
        <v>5</v>
      </c>
      <c r="F72" s="2" t="s">
        <v>6</v>
      </c>
      <c r="G72" s="2" t="s">
        <v>7</v>
      </c>
      <c r="H72" s="2" t="s">
        <v>79</v>
      </c>
      <c r="I72" s="2" t="s">
        <v>9</v>
      </c>
    </row>
    <row r="73" spans="1:13" ht="13.5" customHeight="1" x14ac:dyDescent="0.15">
      <c r="B73" s="215" t="s">
        <v>451</v>
      </c>
      <c r="C73" s="282" t="s">
        <v>452</v>
      </c>
      <c r="D73" s="239" t="s">
        <v>90</v>
      </c>
      <c r="E73" s="285" t="s">
        <v>338</v>
      </c>
      <c r="F73" s="288" t="s">
        <v>1031</v>
      </c>
      <c r="G73" s="149" t="s">
        <v>339</v>
      </c>
      <c r="H73" s="171">
        <v>152</v>
      </c>
      <c r="I73" s="276" t="s">
        <v>49</v>
      </c>
    </row>
    <row r="74" spans="1:13" x14ac:dyDescent="0.15">
      <c r="B74" s="213"/>
      <c r="C74" s="283"/>
      <c r="D74" s="240"/>
      <c r="E74" s="286"/>
      <c r="F74" s="289"/>
      <c r="G74" s="150"/>
      <c r="H74" s="172"/>
      <c r="I74" s="172"/>
    </row>
    <row r="75" spans="1:13" ht="13.5" customHeight="1" x14ac:dyDescent="0.15">
      <c r="B75" s="214"/>
      <c r="C75" s="284"/>
      <c r="D75" s="241"/>
      <c r="E75" s="287"/>
      <c r="F75" s="290"/>
      <c r="G75" s="151"/>
      <c r="H75" s="173"/>
      <c r="I75" s="173"/>
    </row>
    <row r="76" spans="1:13" ht="13.5" customHeight="1" x14ac:dyDescent="0.15">
      <c r="B76" s="3"/>
      <c r="C76" s="10"/>
      <c r="D76" s="45"/>
      <c r="E76" s="45"/>
      <c r="F76" s="10"/>
      <c r="G76" s="56"/>
      <c r="I76" s="56"/>
    </row>
    <row r="77" spans="1:13" x14ac:dyDescent="0.15">
      <c r="A77" t="s">
        <v>453</v>
      </c>
    </row>
    <row r="78" spans="1:13" x14ac:dyDescent="0.15">
      <c r="B78" t="s">
        <v>454</v>
      </c>
      <c r="F78" t="s">
        <v>340</v>
      </c>
      <c r="H78" s="4">
        <f>SUM(H80:H87)</f>
        <v>161</v>
      </c>
      <c r="I78" t="s">
        <v>144</v>
      </c>
    </row>
    <row r="79" spans="1:13" x14ac:dyDescent="0.15">
      <c r="B79" s="2" t="s">
        <v>2</v>
      </c>
      <c r="C79" s="2" t="s">
        <v>3</v>
      </c>
      <c r="D79" s="9" t="s">
        <v>4</v>
      </c>
      <c r="E79" s="9" t="s">
        <v>5</v>
      </c>
      <c r="F79" s="9" t="s">
        <v>6</v>
      </c>
      <c r="G79" s="2" t="s">
        <v>7</v>
      </c>
      <c r="H79" s="2" t="s">
        <v>79</v>
      </c>
      <c r="I79" s="2" t="s">
        <v>9</v>
      </c>
    </row>
    <row r="80" spans="1:13" ht="13.5" customHeight="1" x14ac:dyDescent="0.15">
      <c r="B80" s="215" t="s">
        <v>455</v>
      </c>
      <c r="C80" s="277" t="s">
        <v>456</v>
      </c>
      <c r="D80" s="278" t="s">
        <v>341</v>
      </c>
      <c r="E80" s="279" t="s">
        <v>342</v>
      </c>
      <c r="F80" s="278" t="s">
        <v>11</v>
      </c>
      <c r="G80" s="233">
        <v>37</v>
      </c>
      <c r="H80" s="210">
        <v>37</v>
      </c>
      <c r="I80" s="276">
        <v>20000</v>
      </c>
    </row>
    <row r="81" spans="1:9" ht="12" customHeight="1" x14ac:dyDescent="0.15">
      <c r="B81" s="214"/>
      <c r="C81" s="277"/>
      <c r="D81" s="150"/>
      <c r="E81" s="280"/>
      <c r="F81" s="150"/>
      <c r="G81" s="235"/>
      <c r="H81" s="212"/>
      <c r="I81" s="173"/>
    </row>
    <row r="82" spans="1:9" ht="13.5" customHeight="1" x14ac:dyDescent="0.15">
      <c r="B82" s="215" t="s">
        <v>457</v>
      </c>
      <c r="C82" s="277" t="s">
        <v>456</v>
      </c>
      <c r="D82" s="150"/>
      <c r="E82" s="280"/>
      <c r="F82" s="150"/>
      <c r="G82" s="216">
        <v>28</v>
      </c>
      <c r="H82" s="171">
        <v>28</v>
      </c>
      <c r="I82" s="276">
        <v>20000</v>
      </c>
    </row>
    <row r="83" spans="1:9" ht="12" customHeight="1" x14ac:dyDescent="0.15">
      <c r="B83" s="214"/>
      <c r="C83" s="277"/>
      <c r="D83" s="150"/>
      <c r="E83" s="280"/>
      <c r="F83" s="150"/>
      <c r="G83" s="218"/>
      <c r="H83" s="173"/>
      <c r="I83" s="173"/>
    </row>
    <row r="84" spans="1:9" ht="13.5" customHeight="1" x14ac:dyDescent="0.15">
      <c r="B84" s="215" t="s">
        <v>458</v>
      </c>
      <c r="C84" s="277" t="s">
        <v>456</v>
      </c>
      <c r="D84" s="150"/>
      <c r="E84" s="280"/>
      <c r="F84" s="150"/>
      <c r="G84" s="216">
        <v>26</v>
      </c>
      <c r="H84" s="171">
        <v>26</v>
      </c>
      <c r="I84" s="276">
        <v>20000</v>
      </c>
    </row>
    <row r="85" spans="1:9" ht="13.5" customHeight="1" x14ac:dyDescent="0.15">
      <c r="B85" s="214"/>
      <c r="C85" s="277"/>
      <c r="D85" s="150"/>
      <c r="E85" s="281"/>
      <c r="F85" s="150"/>
      <c r="G85" s="218"/>
      <c r="H85" s="173"/>
      <c r="I85" s="173"/>
    </row>
    <row r="86" spans="1:9" ht="13.5" customHeight="1" x14ac:dyDescent="0.15">
      <c r="B86" s="215" t="s">
        <v>459</v>
      </c>
      <c r="C86" s="277" t="s">
        <v>456</v>
      </c>
      <c r="D86" s="150"/>
      <c r="E86" s="291" t="s">
        <v>460</v>
      </c>
      <c r="F86" s="150"/>
      <c r="G86" s="216">
        <v>70</v>
      </c>
      <c r="H86" s="171">
        <v>70</v>
      </c>
      <c r="I86" s="276">
        <v>20000</v>
      </c>
    </row>
    <row r="87" spans="1:9" ht="13.5" customHeight="1" x14ac:dyDescent="0.15">
      <c r="B87" s="214"/>
      <c r="C87" s="277"/>
      <c r="D87" s="151"/>
      <c r="E87" s="292"/>
      <c r="F87" s="151"/>
      <c r="G87" s="218"/>
      <c r="H87" s="173"/>
      <c r="I87" s="173"/>
    </row>
    <row r="88" spans="1:9" ht="13.5" customHeight="1" x14ac:dyDescent="0.15">
      <c r="B88" s="3"/>
      <c r="C88" s="75"/>
      <c r="D88" s="10"/>
      <c r="E88" s="105"/>
      <c r="F88" s="10"/>
      <c r="G88" s="56"/>
      <c r="H88" s="4"/>
      <c r="I88" s="4"/>
    </row>
    <row r="89" spans="1:9" x14ac:dyDescent="0.15">
      <c r="A89" t="s">
        <v>92</v>
      </c>
    </row>
    <row r="90" spans="1:9" x14ac:dyDescent="0.15">
      <c r="B90" t="s">
        <v>93</v>
      </c>
      <c r="F90" t="s">
        <v>350</v>
      </c>
      <c r="H90" s="4">
        <f>SUM(H92:H95)</f>
        <v>10</v>
      </c>
      <c r="I90" t="s">
        <v>144</v>
      </c>
    </row>
    <row r="91" spans="1:9" x14ac:dyDescent="0.15">
      <c r="B91" s="2" t="s">
        <v>2</v>
      </c>
      <c r="C91" s="2" t="s">
        <v>3</v>
      </c>
      <c r="D91" s="2" t="s">
        <v>4</v>
      </c>
      <c r="E91" s="2" t="s">
        <v>5</v>
      </c>
      <c r="F91" s="2" t="s">
        <v>6</v>
      </c>
      <c r="G91" s="2" t="s">
        <v>7</v>
      </c>
      <c r="H91" s="2" t="s">
        <v>8</v>
      </c>
      <c r="I91" s="2" t="s">
        <v>9</v>
      </c>
    </row>
    <row r="92" spans="1:9" ht="13.5" customHeight="1" x14ac:dyDescent="0.15">
      <c r="B92" s="215" t="s">
        <v>461</v>
      </c>
      <c r="C92" s="221" t="s">
        <v>94</v>
      </c>
      <c r="D92" s="293" t="s">
        <v>95</v>
      </c>
      <c r="E92" s="296" t="s">
        <v>96</v>
      </c>
      <c r="F92" s="149" t="s">
        <v>45</v>
      </c>
      <c r="G92" s="216">
        <v>5</v>
      </c>
      <c r="H92" s="171">
        <v>5</v>
      </c>
      <c r="I92" s="276">
        <v>1650</v>
      </c>
    </row>
    <row r="93" spans="1:9" x14ac:dyDescent="0.15">
      <c r="B93" s="214"/>
      <c r="C93" s="222"/>
      <c r="D93" s="294"/>
      <c r="E93" s="280"/>
      <c r="F93" s="150"/>
      <c r="G93" s="218"/>
      <c r="H93" s="173"/>
      <c r="I93" s="173"/>
    </row>
    <row r="94" spans="1:9" x14ac:dyDescent="0.15">
      <c r="B94" s="215" t="s">
        <v>462</v>
      </c>
      <c r="C94" s="222"/>
      <c r="D94" s="294"/>
      <c r="E94" s="280"/>
      <c r="F94" s="150"/>
      <c r="G94" s="217">
        <v>5</v>
      </c>
      <c r="H94" s="172">
        <v>5</v>
      </c>
      <c r="I94" s="276">
        <v>1650</v>
      </c>
    </row>
    <row r="95" spans="1:9" x14ac:dyDescent="0.15">
      <c r="B95" s="214"/>
      <c r="C95" s="223"/>
      <c r="D95" s="295"/>
      <c r="E95" s="297"/>
      <c r="F95" s="151"/>
      <c r="G95" s="218"/>
      <c r="H95" s="173"/>
      <c r="I95" s="173"/>
    </row>
    <row r="97" spans="1:9" x14ac:dyDescent="0.15">
      <c r="A97" t="s">
        <v>92</v>
      </c>
    </row>
    <row r="98" spans="1:9" x14ac:dyDescent="0.15">
      <c r="B98" t="s">
        <v>98</v>
      </c>
      <c r="F98" t="s">
        <v>351</v>
      </c>
      <c r="H98" s="4">
        <f>SUM(H100:H103)</f>
        <v>9</v>
      </c>
      <c r="I98" t="s">
        <v>144</v>
      </c>
    </row>
    <row r="99" spans="1:9" x14ac:dyDescent="0.15">
      <c r="B99" s="2" t="s">
        <v>2</v>
      </c>
      <c r="C99" s="2" t="s">
        <v>3</v>
      </c>
      <c r="D99" s="2" t="s">
        <v>4</v>
      </c>
      <c r="E99" s="2" t="s">
        <v>5</v>
      </c>
      <c r="F99" s="2" t="s">
        <v>6</v>
      </c>
      <c r="G99" s="2" t="s">
        <v>7</v>
      </c>
      <c r="H99" s="2" t="s">
        <v>8</v>
      </c>
      <c r="I99" s="2" t="s">
        <v>9</v>
      </c>
    </row>
    <row r="100" spans="1:9" ht="13.5" customHeight="1" x14ac:dyDescent="0.15">
      <c r="B100" s="215" t="s">
        <v>461</v>
      </c>
      <c r="C100" s="221" t="s">
        <v>97</v>
      </c>
      <c r="D100" s="293" t="s">
        <v>95</v>
      </c>
      <c r="E100" s="296" t="s">
        <v>99</v>
      </c>
      <c r="F100" s="149" t="s">
        <v>45</v>
      </c>
      <c r="G100" s="216">
        <v>5</v>
      </c>
      <c r="H100" s="171">
        <v>4</v>
      </c>
      <c r="I100" s="276">
        <v>1650</v>
      </c>
    </row>
    <row r="101" spans="1:9" x14ac:dyDescent="0.15">
      <c r="B101" s="214"/>
      <c r="C101" s="222"/>
      <c r="D101" s="294"/>
      <c r="E101" s="280"/>
      <c r="F101" s="150"/>
      <c r="G101" s="218"/>
      <c r="H101" s="173"/>
      <c r="I101" s="173"/>
    </row>
    <row r="102" spans="1:9" ht="13.5" customHeight="1" x14ac:dyDescent="0.15">
      <c r="B102" s="215" t="s">
        <v>462</v>
      </c>
      <c r="C102" s="222"/>
      <c r="D102" s="294"/>
      <c r="E102" s="280"/>
      <c r="F102" s="150"/>
      <c r="G102" s="217">
        <v>5</v>
      </c>
      <c r="H102" s="172">
        <v>5</v>
      </c>
      <c r="I102" s="276">
        <v>1650</v>
      </c>
    </row>
    <row r="103" spans="1:9" x14ac:dyDescent="0.15">
      <c r="B103" s="214"/>
      <c r="C103" s="223"/>
      <c r="D103" s="295"/>
      <c r="E103" s="297"/>
      <c r="F103" s="151"/>
      <c r="G103" s="218"/>
      <c r="H103" s="173"/>
      <c r="I103" s="173"/>
    </row>
    <row r="104" spans="1:9" x14ac:dyDescent="0.15">
      <c r="B104" s="3"/>
      <c r="C104" s="75"/>
      <c r="D104" s="106"/>
      <c r="E104" s="45"/>
      <c r="F104" s="10"/>
      <c r="G104" s="56"/>
      <c r="H104" s="4"/>
      <c r="I104" s="4"/>
    </row>
    <row r="105" spans="1:9" x14ac:dyDescent="0.15">
      <c r="A105" t="s">
        <v>463</v>
      </c>
    </row>
    <row r="106" spans="1:9" x14ac:dyDescent="0.15">
      <c r="B106" t="s">
        <v>464</v>
      </c>
      <c r="F106" t="s">
        <v>465</v>
      </c>
      <c r="H106" s="4">
        <f>SUM(H108:H111)</f>
        <v>27</v>
      </c>
      <c r="I106" t="s">
        <v>144</v>
      </c>
    </row>
    <row r="107" spans="1:9" x14ac:dyDescent="0.15">
      <c r="B107" s="2" t="s">
        <v>2</v>
      </c>
      <c r="C107" s="2" t="s">
        <v>3</v>
      </c>
      <c r="D107" s="2" t="s">
        <v>4</v>
      </c>
      <c r="E107" s="2" t="s">
        <v>5</v>
      </c>
      <c r="F107" s="2" t="s">
        <v>6</v>
      </c>
      <c r="G107" s="2" t="s">
        <v>7</v>
      </c>
      <c r="H107" s="2" t="s">
        <v>8</v>
      </c>
      <c r="I107" s="2" t="s">
        <v>9</v>
      </c>
    </row>
    <row r="108" spans="1:9" ht="13.5" customHeight="1" x14ac:dyDescent="0.15">
      <c r="B108" s="215" t="s">
        <v>466</v>
      </c>
      <c r="C108" s="221" t="s">
        <v>360</v>
      </c>
      <c r="D108" s="296" t="s">
        <v>91</v>
      </c>
      <c r="E108" s="296" t="s">
        <v>467</v>
      </c>
      <c r="F108" s="149" t="s">
        <v>45</v>
      </c>
      <c r="G108" s="216">
        <v>10</v>
      </c>
      <c r="H108" s="171">
        <v>10</v>
      </c>
      <c r="I108" s="276">
        <v>2200</v>
      </c>
    </row>
    <row r="109" spans="1:9" x14ac:dyDescent="0.15">
      <c r="B109" s="214"/>
      <c r="C109" s="222"/>
      <c r="D109" s="280"/>
      <c r="E109" s="280"/>
      <c r="F109" s="150"/>
      <c r="G109" s="218"/>
      <c r="H109" s="173"/>
      <c r="I109" s="173"/>
    </row>
    <row r="110" spans="1:9" x14ac:dyDescent="0.15">
      <c r="B110" s="215" t="s">
        <v>468</v>
      </c>
      <c r="C110" s="222"/>
      <c r="D110" s="280"/>
      <c r="E110" s="280"/>
      <c r="F110" s="150"/>
      <c r="G110" s="217">
        <v>16</v>
      </c>
      <c r="H110" s="172">
        <v>17</v>
      </c>
      <c r="I110" s="276">
        <v>2200</v>
      </c>
    </row>
    <row r="111" spans="1:9" x14ac:dyDescent="0.15">
      <c r="B111" s="214"/>
      <c r="C111" s="223"/>
      <c r="D111" s="297"/>
      <c r="E111" s="297"/>
      <c r="F111" s="151"/>
      <c r="G111" s="218"/>
      <c r="H111" s="173"/>
      <c r="I111" s="173"/>
    </row>
    <row r="113" spans="1:12" x14ac:dyDescent="0.15">
      <c r="A113" t="s">
        <v>325</v>
      </c>
    </row>
    <row r="114" spans="1:12" x14ac:dyDescent="0.15">
      <c r="B114" t="s">
        <v>469</v>
      </c>
      <c r="F114" t="s">
        <v>470</v>
      </c>
      <c r="H114" s="4">
        <f>SUM(H116:H119)</f>
        <v>16</v>
      </c>
      <c r="I114" t="s">
        <v>144</v>
      </c>
    </row>
    <row r="115" spans="1:12" x14ac:dyDescent="0.15">
      <c r="B115" s="2" t="s">
        <v>2</v>
      </c>
      <c r="C115" s="2" t="s">
        <v>3</v>
      </c>
      <c r="D115" s="2" t="s">
        <v>4</v>
      </c>
      <c r="E115" s="2" t="s">
        <v>5</v>
      </c>
      <c r="F115" s="2" t="s">
        <v>6</v>
      </c>
      <c r="G115" s="2" t="s">
        <v>7</v>
      </c>
      <c r="H115" s="2" t="s">
        <v>8</v>
      </c>
      <c r="I115" s="2" t="s">
        <v>9</v>
      </c>
    </row>
    <row r="116" spans="1:12" ht="13.5" customHeight="1" x14ac:dyDescent="0.15">
      <c r="B116" s="215" t="s">
        <v>466</v>
      </c>
      <c r="C116" s="221" t="s">
        <v>361</v>
      </c>
      <c r="D116" s="296" t="s">
        <v>91</v>
      </c>
      <c r="E116" s="296" t="s">
        <v>467</v>
      </c>
      <c r="F116" s="149" t="s">
        <v>45</v>
      </c>
      <c r="G116" s="216">
        <v>8</v>
      </c>
      <c r="H116" s="171">
        <v>8</v>
      </c>
      <c r="I116" s="276">
        <v>2200</v>
      </c>
    </row>
    <row r="117" spans="1:12" x14ac:dyDescent="0.15">
      <c r="B117" s="214"/>
      <c r="C117" s="222"/>
      <c r="D117" s="280"/>
      <c r="E117" s="280"/>
      <c r="F117" s="150"/>
      <c r="G117" s="218"/>
      <c r="H117" s="173"/>
      <c r="I117" s="173"/>
    </row>
    <row r="118" spans="1:12" ht="13.5" customHeight="1" x14ac:dyDescent="0.15">
      <c r="B118" s="215" t="s">
        <v>468</v>
      </c>
      <c r="C118" s="222"/>
      <c r="D118" s="280"/>
      <c r="E118" s="280"/>
      <c r="F118" s="150"/>
      <c r="G118" s="217">
        <v>8</v>
      </c>
      <c r="H118" s="172">
        <v>8</v>
      </c>
      <c r="I118" s="276">
        <v>2200</v>
      </c>
    </row>
    <row r="119" spans="1:12" x14ac:dyDescent="0.15">
      <c r="B119" s="214"/>
      <c r="C119" s="223"/>
      <c r="D119" s="297"/>
      <c r="E119" s="297"/>
      <c r="F119" s="151"/>
      <c r="G119" s="218"/>
      <c r="H119" s="173"/>
      <c r="I119" s="173"/>
    </row>
    <row r="120" spans="1:12" x14ac:dyDescent="0.15">
      <c r="B120" s="3"/>
      <c r="C120" s="75"/>
      <c r="D120" s="45"/>
      <c r="E120" s="45"/>
      <c r="F120" s="10"/>
      <c r="G120" s="56"/>
      <c r="H120" s="4"/>
      <c r="I120" s="4"/>
      <c r="L120" s="3"/>
    </row>
    <row r="121" spans="1:12" x14ac:dyDescent="0.15">
      <c r="A121" t="s">
        <v>463</v>
      </c>
    </row>
    <row r="122" spans="1:12" x14ac:dyDescent="0.15">
      <c r="B122" t="s">
        <v>471</v>
      </c>
      <c r="F122" t="s">
        <v>472</v>
      </c>
      <c r="H122" s="4">
        <f>SUM(H124:H127)</f>
        <v>40</v>
      </c>
      <c r="I122" t="s">
        <v>144</v>
      </c>
    </row>
    <row r="123" spans="1:12" x14ac:dyDescent="0.15">
      <c r="B123" s="2" t="s">
        <v>2</v>
      </c>
      <c r="C123" s="2" t="s">
        <v>3</v>
      </c>
      <c r="D123" s="2" t="s">
        <v>4</v>
      </c>
      <c r="E123" s="2" t="s">
        <v>5</v>
      </c>
      <c r="F123" s="2" t="s">
        <v>6</v>
      </c>
      <c r="G123" s="2" t="s">
        <v>7</v>
      </c>
      <c r="H123" s="2" t="s">
        <v>8</v>
      </c>
      <c r="I123" s="2" t="s">
        <v>9</v>
      </c>
    </row>
    <row r="124" spans="1:12" ht="13.5" customHeight="1" x14ac:dyDescent="0.15">
      <c r="B124" s="215" t="s">
        <v>473</v>
      </c>
      <c r="C124" s="221" t="s">
        <v>21</v>
      </c>
      <c r="D124" s="296" t="s">
        <v>107</v>
      </c>
      <c r="E124" s="296" t="s">
        <v>474</v>
      </c>
      <c r="F124" s="149" t="s">
        <v>45</v>
      </c>
      <c r="G124" s="216">
        <v>20</v>
      </c>
      <c r="H124" s="171">
        <v>20</v>
      </c>
      <c r="I124" s="276">
        <v>1650</v>
      </c>
    </row>
    <row r="125" spans="1:12" x14ac:dyDescent="0.15">
      <c r="B125" s="214"/>
      <c r="C125" s="222"/>
      <c r="D125" s="280"/>
      <c r="E125" s="280"/>
      <c r="F125" s="150"/>
      <c r="G125" s="218"/>
      <c r="H125" s="173"/>
      <c r="I125" s="173"/>
    </row>
    <row r="126" spans="1:12" x14ac:dyDescent="0.15">
      <c r="B126" s="215" t="s">
        <v>475</v>
      </c>
      <c r="C126" s="222"/>
      <c r="D126" s="280"/>
      <c r="E126" s="280"/>
      <c r="F126" s="150"/>
      <c r="G126" s="217">
        <v>20</v>
      </c>
      <c r="H126" s="172">
        <v>20</v>
      </c>
      <c r="I126" s="276">
        <v>1650</v>
      </c>
    </row>
    <row r="127" spans="1:12" x14ac:dyDescent="0.15">
      <c r="B127" s="214"/>
      <c r="C127" s="223"/>
      <c r="D127" s="297"/>
      <c r="E127" s="297"/>
      <c r="F127" s="151"/>
      <c r="G127" s="218"/>
      <c r="H127" s="173"/>
      <c r="I127" s="173"/>
    </row>
    <row r="129" spans="1:9" x14ac:dyDescent="0.15">
      <c r="A129" t="s">
        <v>325</v>
      </c>
    </row>
    <row r="130" spans="1:9" x14ac:dyDescent="0.15">
      <c r="B130" t="s">
        <v>476</v>
      </c>
      <c r="F130" t="s">
        <v>477</v>
      </c>
      <c r="H130" s="4">
        <f>SUM(H132:H135)</f>
        <v>36</v>
      </c>
      <c r="I130" t="s">
        <v>144</v>
      </c>
    </row>
    <row r="131" spans="1:9" x14ac:dyDescent="0.15">
      <c r="B131" s="2" t="s">
        <v>2</v>
      </c>
      <c r="C131" s="2" t="s">
        <v>3</v>
      </c>
      <c r="D131" s="2" t="s">
        <v>4</v>
      </c>
      <c r="E131" s="2" t="s">
        <v>5</v>
      </c>
      <c r="F131" s="2" t="s">
        <v>6</v>
      </c>
      <c r="G131" s="2" t="s">
        <v>7</v>
      </c>
      <c r="H131" s="2" t="s">
        <v>8</v>
      </c>
      <c r="I131" s="2" t="s">
        <v>9</v>
      </c>
    </row>
    <row r="132" spans="1:9" ht="13.5" customHeight="1" x14ac:dyDescent="0.15">
      <c r="B132" s="215" t="s">
        <v>478</v>
      </c>
      <c r="C132" s="277" t="s">
        <v>21</v>
      </c>
      <c r="D132" s="296" t="s">
        <v>107</v>
      </c>
      <c r="E132" s="296" t="s">
        <v>474</v>
      </c>
      <c r="F132" s="149" t="s">
        <v>45</v>
      </c>
      <c r="G132" s="216">
        <v>20</v>
      </c>
      <c r="H132" s="171">
        <v>18</v>
      </c>
      <c r="I132" s="276">
        <v>1650</v>
      </c>
    </row>
    <row r="133" spans="1:9" x14ac:dyDescent="0.15">
      <c r="B133" s="214"/>
      <c r="C133" s="277"/>
      <c r="D133" s="280"/>
      <c r="E133" s="280"/>
      <c r="F133" s="150"/>
      <c r="G133" s="218"/>
      <c r="H133" s="173"/>
      <c r="I133" s="173"/>
    </row>
    <row r="134" spans="1:9" ht="13.5" customHeight="1" x14ac:dyDescent="0.15">
      <c r="B134" s="215" t="s">
        <v>475</v>
      </c>
      <c r="C134" s="222" t="s">
        <v>479</v>
      </c>
      <c r="D134" s="280"/>
      <c r="E134" s="280"/>
      <c r="F134" s="150"/>
      <c r="G134" s="217">
        <v>20</v>
      </c>
      <c r="H134" s="172">
        <v>18</v>
      </c>
      <c r="I134" s="276">
        <v>1650</v>
      </c>
    </row>
    <row r="135" spans="1:9" x14ac:dyDescent="0.15">
      <c r="B135" s="214"/>
      <c r="C135" s="223"/>
      <c r="D135" s="297"/>
      <c r="E135" s="297"/>
      <c r="F135" s="151"/>
      <c r="G135" s="218"/>
      <c r="H135" s="173"/>
      <c r="I135" s="173"/>
    </row>
    <row r="136" spans="1:9" x14ac:dyDescent="0.15">
      <c r="B136" s="3"/>
      <c r="C136" s="75"/>
      <c r="D136" s="45"/>
      <c r="E136" s="45"/>
      <c r="F136" s="10"/>
      <c r="G136" s="56"/>
      <c r="H136" s="4"/>
      <c r="I136" s="4"/>
    </row>
    <row r="137" spans="1:9" x14ac:dyDescent="0.15">
      <c r="A137" t="s">
        <v>343</v>
      </c>
    </row>
    <row r="138" spans="1:9" x14ac:dyDescent="0.15">
      <c r="B138" t="s">
        <v>480</v>
      </c>
      <c r="F138" t="s">
        <v>344</v>
      </c>
      <c r="H138">
        <f>SUM(H140)</f>
        <v>110</v>
      </c>
      <c r="I138" t="s">
        <v>144</v>
      </c>
    </row>
    <row r="139" spans="1:9" x14ac:dyDescent="0.15">
      <c r="B139" s="2" t="s">
        <v>2</v>
      </c>
      <c r="C139" s="2" t="s">
        <v>3</v>
      </c>
      <c r="D139" s="9" t="s">
        <v>4</v>
      </c>
      <c r="E139" s="9" t="s">
        <v>5</v>
      </c>
      <c r="F139" s="2" t="s">
        <v>6</v>
      </c>
      <c r="G139" s="2" t="s">
        <v>7</v>
      </c>
      <c r="H139" s="2" t="s">
        <v>8</v>
      </c>
      <c r="I139" s="2" t="s">
        <v>9</v>
      </c>
    </row>
    <row r="140" spans="1:9" ht="13.5" customHeight="1" x14ac:dyDescent="0.15">
      <c r="B140" s="215" t="s">
        <v>345</v>
      </c>
      <c r="C140" s="236" t="s">
        <v>481</v>
      </c>
      <c r="D140" s="298" t="s">
        <v>346</v>
      </c>
      <c r="E140" s="304" t="s">
        <v>482</v>
      </c>
      <c r="F140" s="153" t="s">
        <v>45</v>
      </c>
      <c r="G140" s="149" t="s">
        <v>339</v>
      </c>
      <c r="H140" s="254">
        <v>110</v>
      </c>
      <c r="I140" s="251">
        <v>500</v>
      </c>
    </row>
    <row r="141" spans="1:9" x14ac:dyDescent="0.15">
      <c r="B141" s="213"/>
      <c r="C141" s="237"/>
      <c r="D141" s="299"/>
      <c r="E141" s="243"/>
      <c r="F141" s="154"/>
      <c r="G141" s="150"/>
      <c r="H141" s="255"/>
      <c r="I141" s="252"/>
    </row>
    <row r="142" spans="1:9" ht="25.5" customHeight="1" x14ac:dyDescent="0.15">
      <c r="B142" s="214"/>
      <c r="C142" s="238"/>
      <c r="D142" s="300"/>
      <c r="E142" s="244"/>
      <c r="F142" s="155"/>
      <c r="G142" s="151"/>
      <c r="H142" s="256"/>
      <c r="I142" s="253"/>
    </row>
    <row r="143" spans="1:9" ht="13.5" customHeight="1" x14ac:dyDescent="0.15">
      <c r="B143" s="3"/>
      <c r="C143" s="75"/>
      <c r="D143" s="10"/>
      <c r="E143" s="45"/>
      <c r="F143" s="10"/>
      <c r="G143" s="80"/>
      <c r="H143" s="80"/>
      <c r="I143" s="4"/>
    </row>
    <row r="144" spans="1:9" ht="12" customHeight="1" x14ac:dyDescent="0.15">
      <c r="A144" t="s">
        <v>483</v>
      </c>
    </row>
    <row r="145" spans="1:9" x14ac:dyDescent="0.15">
      <c r="B145" t="s">
        <v>484</v>
      </c>
      <c r="F145" t="s">
        <v>485</v>
      </c>
      <c r="H145">
        <f>SUM(H147)</f>
        <v>29</v>
      </c>
      <c r="I145" t="s">
        <v>144</v>
      </c>
    </row>
    <row r="146" spans="1:9" x14ac:dyDescent="0.15">
      <c r="B146" s="2" t="s">
        <v>2</v>
      </c>
      <c r="C146" s="2" t="s">
        <v>3</v>
      </c>
      <c r="D146" s="9" t="s">
        <v>4</v>
      </c>
      <c r="E146" s="9" t="s">
        <v>5</v>
      </c>
      <c r="F146" s="2" t="s">
        <v>6</v>
      </c>
      <c r="G146" s="2" t="s">
        <v>7</v>
      </c>
      <c r="H146" s="2" t="s">
        <v>8</v>
      </c>
      <c r="I146" s="2" t="s">
        <v>9</v>
      </c>
    </row>
    <row r="147" spans="1:9" ht="13.5" customHeight="1" x14ac:dyDescent="0.15">
      <c r="B147" s="215" t="s">
        <v>486</v>
      </c>
      <c r="C147" s="236" t="s">
        <v>21</v>
      </c>
      <c r="D147" s="298" t="s">
        <v>487</v>
      </c>
      <c r="E147" s="301" t="s">
        <v>488</v>
      </c>
      <c r="F147" s="153" t="s">
        <v>45</v>
      </c>
      <c r="G147" s="258">
        <v>25</v>
      </c>
      <c r="H147" s="254">
        <v>29</v>
      </c>
      <c r="I147" s="251">
        <v>1650</v>
      </c>
    </row>
    <row r="148" spans="1:9" x14ac:dyDescent="0.15">
      <c r="B148" s="213"/>
      <c r="C148" s="237"/>
      <c r="D148" s="299"/>
      <c r="E148" s="302"/>
      <c r="F148" s="154"/>
      <c r="G148" s="259"/>
      <c r="H148" s="255"/>
      <c r="I148" s="252"/>
    </row>
    <row r="149" spans="1:9" ht="15" customHeight="1" x14ac:dyDescent="0.15">
      <c r="B149" s="214"/>
      <c r="C149" s="238"/>
      <c r="D149" s="300"/>
      <c r="E149" s="303"/>
      <c r="F149" s="155"/>
      <c r="G149" s="260"/>
      <c r="H149" s="256"/>
      <c r="I149" s="253"/>
    </row>
    <row r="150" spans="1:9" ht="13.5" customHeight="1" x14ac:dyDescent="0.15">
      <c r="B150" s="3"/>
      <c r="C150" s="75"/>
      <c r="D150" s="10"/>
      <c r="E150" s="45"/>
      <c r="F150" s="10"/>
      <c r="G150" s="80"/>
      <c r="H150" s="80"/>
      <c r="I150" s="4"/>
    </row>
    <row r="151" spans="1:9" ht="12" customHeight="1" x14ac:dyDescent="0.15">
      <c r="A151" t="s">
        <v>343</v>
      </c>
    </row>
    <row r="152" spans="1:9" x14ac:dyDescent="0.15">
      <c r="B152" t="s">
        <v>347</v>
      </c>
      <c r="F152" t="s">
        <v>489</v>
      </c>
      <c r="H152">
        <f>SUM(H154)</f>
        <v>20</v>
      </c>
      <c r="I152" t="s">
        <v>144</v>
      </c>
    </row>
    <row r="153" spans="1:9" x14ac:dyDescent="0.15">
      <c r="B153" s="2" t="s">
        <v>2</v>
      </c>
      <c r="C153" s="2" t="s">
        <v>3</v>
      </c>
      <c r="D153" s="9" t="s">
        <v>4</v>
      </c>
      <c r="E153" s="9" t="s">
        <v>5</v>
      </c>
      <c r="F153" s="2" t="s">
        <v>6</v>
      </c>
      <c r="G153" s="2" t="s">
        <v>7</v>
      </c>
      <c r="H153" s="2" t="s">
        <v>8</v>
      </c>
      <c r="I153" s="2" t="s">
        <v>9</v>
      </c>
    </row>
    <row r="154" spans="1:9" ht="13.5" customHeight="1" x14ac:dyDescent="0.15">
      <c r="B154" s="215" t="s">
        <v>490</v>
      </c>
      <c r="C154" s="236" t="s">
        <v>456</v>
      </c>
      <c r="D154" s="298" t="s">
        <v>487</v>
      </c>
      <c r="E154" s="306" t="s">
        <v>349</v>
      </c>
      <c r="F154" s="153" t="s">
        <v>45</v>
      </c>
      <c r="G154" s="258">
        <v>20</v>
      </c>
      <c r="H154" s="254">
        <v>20</v>
      </c>
      <c r="I154" s="251">
        <v>1000</v>
      </c>
    </row>
    <row r="155" spans="1:9" x14ac:dyDescent="0.15">
      <c r="B155" s="213"/>
      <c r="C155" s="237"/>
      <c r="D155" s="299"/>
      <c r="E155" s="262"/>
      <c r="F155" s="154"/>
      <c r="G155" s="259"/>
      <c r="H155" s="255"/>
      <c r="I155" s="252"/>
    </row>
    <row r="156" spans="1:9" ht="15" customHeight="1" x14ac:dyDescent="0.15">
      <c r="B156" s="214"/>
      <c r="C156" s="238"/>
      <c r="D156" s="300"/>
      <c r="E156" s="263"/>
      <c r="F156" s="155"/>
      <c r="G156" s="260"/>
      <c r="H156" s="256"/>
      <c r="I156" s="253"/>
    </row>
    <row r="157" spans="1:9" ht="13.5" customHeight="1" x14ac:dyDescent="0.15">
      <c r="B157" s="3"/>
      <c r="C157" s="75"/>
      <c r="D157" s="10"/>
      <c r="E157" s="45"/>
      <c r="F157" s="10"/>
      <c r="G157" s="80"/>
      <c r="H157" s="80"/>
      <c r="I157" s="4"/>
    </row>
    <row r="158" spans="1:9" x14ac:dyDescent="0.15">
      <c r="A158" t="s">
        <v>491</v>
      </c>
    </row>
    <row r="159" spans="1:9" x14ac:dyDescent="0.15">
      <c r="B159" t="s">
        <v>492</v>
      </c>
      <c r="F159" t="s">
        <v>493</v>
      </c>
      <c r="H159" s="4">
        <f>SUM(H161)</f>
        <v>10</v>
      </c>
      <c r="I159" t="s">
        <v>144</v>
      </c>
    </row>
    <row r="160" spans="1:9" x14ac:dyDescent="0.15">
      <c r="B160" s="2" t="s">
        <v>2</v>
      </c>
      <c r="C160" s="2" t="s">
        <v>3</v>
      </c>
      <c r="D160" s="2" t="s">
        <v>4</v>
      </c>
      <c r="E160" s="2" t="s">
        <v>5</v>
      </c>
      <c r="F160" s="2" t="s">
        <v>6</v>
      </c>
      <c r="G160" s="2" t="s">
        <v>7</v>
      </c>
      <c r="H160" s="2" t="s">
        <v>8</v>
      </c>
      <c r="I160" s="2" t="s">
        <v>9</v>
      </c>
    </row>
    <row r="161" spans="1:14" ht="13.5" customHeight="1" x14ac:dyDescent="0.15">
      <c r="B161" s="215" t="s">
        <v>494</v>
      </c>
      <c r="C161" s="277" t="s">
        <v>100</v>
      </c>
      <c r="D161" s="293" t="s">
        <v>95</v>
      </c>
      <c r="E161" s="296" t="s">
        <v>101</v>
      </c>
      <c r="F161" s="149" t="s">
        <v>14</v>
      </c>
      <c r="G161" s="216">
        <v>12</v>
      </c>
      <c r="H161" s="171">
        <v>10</v>
      </c>
      <c r="I161" s="276">
        <v>1100</v>
      </c>
    </row>
    <row r="162" spans="1:14" x14ac:dyDescent="0.15">
      <c r="B162" s="214"/>
      <c r="C162" s="277"/>
      <c r="D162" s="305"/>
      <c r="E162" s="281"/>
      <c r="F162" s="151"/>
      <c r="G162" s="218"/>
      <c r="H162" s="173"/>
      <c r="I162" s="173"/>
    </row>
    <row r="163" spans="1:14" ht="13.5" customHeight="1" x14ac:dyDescent="0.15">
      <c r="B163" s="7"/>
      <c r="C163" s="78"/>
      <c r="D163" s="107"/>
      <c r="E163" s="108"/>
      <c r="F163" s="109"/>
      <c r="G163" s="109"/>
      <c r="H163" s="7"/>
      <c r="I163" s="110"/>
    </row>
    <row r="164" spans="1:14" x14ac:dyDescent="0.15">
      <c r="A164" t="s">
        <v>495</v>
      </c>
    </row>
    <row r="165" spans="1:14" x14ac:dyDescent="0.15">
      <c r="B165" t="s">
        <v>496</v>
      </c>
      <c r="F165" t="s">
        <v>497</v>
      </c>
      <c r="H165">
        <f>SUM(H167)</f>
        <v>13</v>
      </c>
      <c r="I165" t="s">
        <v>144</v>
      </c>
    </row>
    <row r="166" spans="1:14" x14ac:dyDescent="0.15">
      <c r="B166" s="2" t="s">
        <v>2</v>
      </c>
      <c r="C166" s="2" t="s">
        <v>3</v>
      </c>
      <c r="D166" s="9" t="s">
        <v>4</v>
      </c>
      <c r="E166" s="9" t="s">
        <v>5</v>
      </c>
      <c r="F166" s="2" t="s">
        <v>6</v>
      </c>
      <c r="G166" s="2" t="s">
        <v>7</v>
      </c>
      <c r="H166" s="2" t="s">
        <v>8</v>
      </c>
      <c r="I166" s="2" t="s">
        <v>9</v>
      </c>
    </row>
    <row r="167" spans="1:14" ht="13.5" customHeight="1" x14ac:dyDescent="0.15">
      <c r="B167" s="215" t="s">
        <v>498</v>
      </c>
      <c r="C167" s="236" t="s">
        <v>333</v>
      </c>
      <c r="D167" s="307" t="s">
        <v>95</v>
      </c>
      <c r="E167" s="304" t="s">
        <v>359</v>
      </c>
      <c r="F167" s="153" t="s">
        <v>45</v>
      </c>
      <c r="G167" s="258">
        <v>10</v>
      </c>
      <c r="H167" s="254">
        <v>13</v>
      </c>
      <c r="I167" s="267">
        <v>550</v>
      </c>
    </row>
    <row r="168" spans="1:14" x14ac:dyDescent="0.15">
      <c r="B168" s="213"/>
      <c r="C168" s="237"/>
      <c r="D168" s="308"/>
      <c r="E168" s="243"/>
      <c r="F168" s="154"/>
      <c r="G168" s="259"/>
      <c r="H168" s="255"/>
      <c r="I168" s="268"/>
    </row>
    <row r="169" spans="1:14" ht="13.5" customHeight="1" x14ac:dyDescent="0.15">
      <c r="B169" s="214"/>
      <c r="C169" s="238"/>
      <c r="D169" s="309"/>
      <c r="E169" s="244"/>
      <c r="F169" s="155"/>
      <c r="G169" s="260"/>
      <c r="H169" s="256"/>
      <c r="I169" s="269"/>
    </row>
    <row r="170" spans="1:14" ht="13.5" customHeight="1" x14ac:dyDescent="0.15">
      <c r="B170" s="3"/>
      <c r="C170" s="10"/>
      <c r="D170" s="45"/>
      <c r="E170" s="45"/>
      <c r="F170" s="10"/>
      <c r="G170" s="61"/>
      <c r="I170" s="4"/>
    </row>
    <row r="171" spans="1:14" x14ac:dyDescent="0.15">
      <c r="A171" t="s">
        <v>105</v>
      </c>
      <c r="N171" s="111"/>
    </row>
    <row r="172" spans="1:14" x14ac:dyDescent="0.15">
      <c r="B172" t="s">
        <v>352</v>
      </c>
      <c r="F172" t="s">
        <v>353</v>
      </c>
      <c r="H172">
        <f>SUM(H174:H177)</f>
        <v>12</v>
      </c>
      <c r="I172" t="s">
        <v>144</v>
      </c>
    </row>
    <row r="173" spans="1:14" x14ac:dyDescent="0.15">
      <c r="B173" s="2" t="s">
        <v>2</v>
      </c>
      <c r="C173" s="2" t="s">
        <v>3</v>
      </c>
      <c r="D173" s="2" t="s">
        <v>4</v>
      </c>
      <c r="E173" s="2" t="s">
        <v>5</v>
      </c>
      <c r="F173" s="2" t="s">
        <v>6</v>
      </c>
      <c r="G173" s="2" t="s">
        <v>7</v>
      </c>
      <c r="H173" s="2" t="s">
        <v>8</v>
      </c>
      <c r="I173" s="2" t="s">
        <v>9</v>
      </c>
    </row>
    <row r="174" spans="1:14" ht="13.5" customHeight="1" x14ac:dyDescent="0.15">
      <c r="B174" s="21" t="s">
        <v>499</v>
      </c>
      <c r="C174" s="221" t="s">
        <v>21</v>
      </c>
      <c r="D174" s="293" t="s">
        <v>354</v>
      </c>
      <c r="E174" s="296" t="s">
        <v>355</v>
      </c>
      <c r="F174" s="149" t="s">
        <v>45</v>
      </c>
      <c r="G174" s="81">
        <v>15</v>
      </c>
      <c r="H174" s="1" t="s">
        <v>327</v>
      </c>
      <c r="I174" s="40" t="s">
        <v>20</v>
      </c>
    </row>
    <row r="175" spans="1:14" x14ac:dyDescent="0.15">
      <c r="B175" s="21" t="s">
        <v>500</v>
      </c>
      <c r="C175" s="222"/>
      <c r="D175" s="294"/>
      <c r="E175" s="280"/>
      <c r="F175" s="150"/>
      <c r="G175" s="81">
        <v>10</v>
      </c>
      <c r="H175" s="1">
        <v>10</v>
      </c>
      <c r="I175" s="171">
        <v>550</v>
      </c>
    </row>
    <row r="176" spans="1:14" x14ac:dyDescent="0.15">
      <c r="B176" s="21" t="s">
        <v>501</v>
      </c>
      <c r="C176" s="222"/>
      <c r="D176" s="294"/>
      <c r="E176" s="280"/>
      <c r="F176" s="150"/>
      <c r="G176" s="81">
        <v>7</v>
      </c>
      <c r="H176" s="1" t="s">
        <v>327</v>
      </c>
      <c r="I176" s="172"/>
      <c r="M176" s="112"/>
    </row>
    <row r="177" spans="1:13" x14ac:dyDescent="0.15">
      <c r="B177" s="21" t="s">
        <v>502</v>
      </c>
      <c r="C177" s="223"/>
      <c r="D177" s="305"/>
      <c r="E177" s="281"/>
      <c r="F177" s="151"/>
      <c r="G177" s="81">
        <v>4</v>
      </c>
      <c r="H177" s="1">
        <v>2</v>
      </c>
      <c r="I177" s="173"/>
      <c r="M177" s="112"/>
    </row>
    <row r="179" spans="1:13" x14ac:dyDescent="0.15">
      <c r="A179" t="s">
        <v>495</v>
      </c>
    </row>
    <row r="180" spans="1:13" x14ac:dyDescent="0.15">
      <c r="B180" t="s">
        <v>356</v>
      </c>
      <c r="F180" t="s">
        <v>357</v>
      </c>
      <c r="H180">
        <f>SUM(H182)</f>
        <v>40</v>
      </c>
      <c r="I180" t="s">
        <v>144</v>
      </c>
    </row>
    <row r="181" spans="1:13" x14ac:dyDescent="0.15">
      <c r="B181" s="2" t="s">
        <v>2</v>
      </c>
      <c r="C181" s="2" t="s">
        <v>3</v>
      </c>
      <c r="D181" s="9" t="s">
        <v>4</v>
      </c>
      <c r="E181" s="9" t="s">
        <v>5</v>
      </c>
      <c r="F181" s="2" t="s">
        <v>6</v>
      </c>
      <c r="G181" s="2" t="s">
        <v>7</v>
      </c>
      <c r="H181" s="2" t="s">
        <v>8</v>
      </c>
      <c r="I181" s="2" t="s">
        <v>9</v>
      </c>
    </row>
    <row r="182" spans="1:13" ht="13.5" customHeight="1" x14ac:dyDescent="0.15">
      <c r="B182" s="215" t="s">
        <v>503</v>
      </c>
      <c r="C182" s="236" t="s">
        <v>358</v>
      </c>
      <c r="D182" s="298" t="s">
        <v>91</v>
      </c>
      <c r="E182" s="304" t="s">
        <v>359</v>
      </c>
      <c r="F182" s="153" t="s">
        <v>45</v>
      </c>
      <c r="G182" s="258">
        <v>40</v>
      </c>
      <c r="H182" s="254">
        <v>40</v>
      </c>
      <c r="I182" s="267" t="s">
        <v>20</v>
      </c>
    </row>
    <row r="183" spans="1:13" x14ac:dyDescent="0.15">
      <c r="B183" s="213"/>
      <c r="C183" s="237"/>
      <c r="D183" s="299"/>
      <c r="E183" s="243"/>
      <c r="F183" s="154"/>
      <c r="G183" s="259"/>
      <c r="H183" s="255"/>
      <c r="I183" s="268"/>
    </row>
    <row r="184" spans="1:13" ht="13.5" customHeight="1" x14ac:dyDescent="0.15">
      <c r="B184" s="214"/>
      <c r="C184" s="238"/>
      <c r="D184" s="300"/>
      <c r="E184" s="244"/>
      <c r="F184" s="155"/>
      <c r="G184" s="260"/>
      <c r="H184" s="256"/>
      <c r="I184" s="269"/>
    </row>
    <row r="186" spans="1:13" x14ac:dyDescent="0.15">
      <c r="A186" t="s">
        <v>504</v>
      </c>
    </row>
    <row r="187" spans="1:13" x14ac:dyDescent="0.15">
      <c r="B187" t="s">
        <v>505</v>
      </c>
      <c r="F187" t="s">
        <v>506</v>
      </c>
      <c r="H187">
        <f>SUM(H189:H192)</f>
        <v>56</v>
      </c>
      <c r="I187" t="s">
        <v>144</v>
      </c>
    </row>
    <row r="188" spans="1:13" x14ac:dyDescent="0.15">
      <c r="B188" s="2" t="s">
        <v>2</v>
      </c>
      <c r="C188" s="2" t="s">
        <v>3</v>
      </c>
      <c r="D188" s="2" t="s">
        <v>4</v>
      </c>
      <c r="E188" s="2" t="s">
        <v>5</v>
      </c>
      <c r="F188" s="2" t="s">
        <v>6</v>
      </c>
      <c r="G188" s="2" t="s">
        <v>7</v>
      </c>
      <c r="H188" s="2" t="s">
        <v>8</v>
      </c>
      <c r="I188" s="2" t="s">
        <v>9</v>
      </c>
    </row>
    <row r="189" spans="1:13" ht="13.5" customHeight="1" x14ac:dyDescent="0.15">
      <c r="B189" s="215" t="s">
        <v>507</v>
      </c>
      <c r="C189" s="277" t="s">
        <v>508</v>
      </c>
      <c r="D189" s="310" t="s">
        <v>346</v>
      </c>
      <c r="E189" s="310" t="s">
        <v>362</v>
      </c>
      <c r="F189" s="163" t="s">
        <v>363</v>
      </c>
      <c r="G189" s="311">
        <v>36</v>
      </c>
      <c r="H189" s="312">
        <v>36</v>
      </c>
      <c r="I189" s="313">
        <v>1100</v>
      </c>
    </row>
    <row r="190" spans="1:13" x14ac:dyDescent="0.15">
      <c r="B190" s="213"/>
      <c r="C190" s="277"/>
      <c r="D190" s="310"/>
      <c r="E190" s="310"/>
      <c r="F190" s="163"/>
      <c r="G190" s="311"/>
      <c r="H190" s="312"/>
      <c r="I190" s="312"/>
    </row>
    <row r="191" spans="1:13" x14ac:dyDescent="0.15">
      <c r="B191" s="213"/>
      <c r="C191" s="277" t="s">
        <v>509</v>
      </c>
      <c r="D191" s="310"/>
      <c r="E191" s="310"/>
      <c r="F191" s="163"/>
      <c r="G191" s="311">
        <v>23</v>
      </c>
      <c r="H191" s="312">
        <v>20</v>
      </c>
      <c r="I191" s="313">
        <v>1650</v>
      </c>
    </row>
    <row r="192" spans="1:13" x14ac:dyDescent="0.15">
      <c r="B192" s="214"/>
      <c r="C192" s="277"/>
      <c r="D192" s="310"/>
      <c r="E192" s="310"/>
      <c r="F192" s="163"/>
      <c r="G192" s="311"/>
      <c r="H192" s="312"/>
      <c r="I192" s="312"/>
    </row>
    <row r="194" spans="1:14" x14ac:dyDescent="0.15">
      <c r="A194" t="s">
        <v>41</v>
      </c>
    </row>
    <row r="195" spans="1:14" x14ac:dyDescent="0.15">
      <c r="B195" t="s">
        <v>364</v>
      </c>
      <c r="F195" t="s">
        <v>510</v>
      </c>
      <c r="H195">
        <f>SUM(H197)</f>
        <v>33</v>
      </c>
      <c r="I195" t="s">
        <v>144</v>
      </c>
    </row>
    <row r="196" spans="1:14" x14ac:dyDescent="0.15">
      <c r="B196" s="26" t="s">
        <v>2</v>
      </c>
      <c r="C196" s="9" t="s">
        <v>3</v>
      </c>
      <c r="D196" s="9" t="s">
        <v>4</v>
      </c>
      <c r="E196" s="9" t="s">
        <v>5</v>
      </c>
      <c r="F196" s="28" t="s">
        <v>6</v>
      </c>
      <c r="G196" s="9" t="s">
        <v>7</v>
      </c>
      <c r="H196" s="9" t="s">
        <v>8</v>
      </c>
      <c r="I196" s="9" t="s">
        <v>9</v>
      </c>
    </row>
    <row r="197" spans="1:14" ht="13.5" customHeight="1" x14ac:dyDescent="0.15">
      <c r="B197" s="166" t="s">
        <v>511</v>
      </c>
      <c r="C197" s="148" t="s">
        <v>100</v>
      </c>
      <c r="D197" s="314" t="s">
        <v>348</v>
      </c>
      <c r="E197" s="315" t="s">
        <v>101</v>
      </c>
      <c r="F197" s="316" t="s">
        <v>14</v>
      </c>
      <c r="G197" s="317">
        <v>33</v>
      </c>
      <c r="H197" s="317">
        <v>33</v>
      </c>
      <c r="I197" s="320">
        <v>1100</v>
      </c>
    </row>
    <row r="198" spans="1:14" x14ac:dyDescent="0.15">
      <c r="B198" s="167"/>
      <c r="C198" s="148"/>
      <c r="D198" s="314"/>
      <c r="E198" s="315"/>
      <c r="F198" s="316"/>
      <c r="G198" s="317"/>
      <c r="H198" s="317"/>
      <c r="I198" s="320"/>
    </row>
    <row r="199" spans="1:14" x14ac:dyDescent="0.15">
      <c r="B199" s="167"/>
      <c r="C199" s="148"/>
      <c r="D199" s="314"/>
      <c r="E199" s="315"/>
      <c r="F199" s="316"/>
      <c r="G199" s="317"/>
      <c r="H199" s="317"/>
      <c r="I199" s="320"/>
    </row>
    <row r="200" spans="1:14" x14ac:dyDescent="0.15">
      <c r="B200" s="3"/>
      <c r="C200" s="10"/>
      <c r="D200" s="45"/>
      <c r="E200" s="54"/>
      <c r="F200" s="44"/>
      <c r="G200" s="4"/>
      <c r="H200" s="4"/>
      <c r="I200" s="82"/>
    </row>
    <row r="201" spans="1:14" x14ac:dyDescent="0.15">
      <c r="A201" t="s">
        <v>512</v>
      </c>
      <c r="N201" s="111"/>
    </row>
    <row r="202" spans="1:14" x14ac:dyDescent="0.15">
      <c r="B202" t="s">
        <v>513</v>
      </c>
      <c r="F202" t="s">
        <v>514</v>
      </c>
      <c r="H202">
        <f>SUM(H204:H217)</f>
        <v>133</v>
      </c>
      <c r="I202" t="s">
        <v>144</v>
      </c>
    </row>
    <row r="203" spans="1:14" x14ac:dyDescent="0.15">
      <c r="B203" s="2" t="s">
        <v>2</v>
      </c>
      <c r="C203" s="2" t="s">
        <v>3</v>
      </c>
      <c r="D203" s="2" t="s">
        <v>4</v>
      </c>
      <c r="E203" s="2" t="s">
        <v>5</v>
      </c>
      <c r="F203" s="2" t="s">
        <v>6</v>
      </c>
      <c r="G203" s="2" t="s">
        <v>7</v>
      </c>
      <c r="H203" s="2" t="s">
        <v>8</v>
      </c>
      <c r="I203" s="2" t="s">
        <v>9</v>
      </c>
    </row>
    <row r="204" spans="1:14" ht="13.5" customHeight="1" x14ac:dyDescent="0.15">
      <c r="B204" s="215" t="s">
        <v>515</v>
      </c>
      <c r="C204" s="221" t="s">
        <v>516</v>
      </c>
      <c r="D204" s="296" t="s">
        <v>107</v>
      </c>
      <c r="E204" s="296"/>
      <c r="F204" s="149" t="s">
        <v>363</v>
      </c>
      <c r="G204" s="318">
        <v>23</v>
      </c>
      <c r="H204" s="171">
        <v>23</v>
      </c>
      <c r="I204" s="171">
        <v>800</v>
      </c>
    </row>
    <row r="205" spans="1:14" x14ac:dyDescent="0.15">
      <c r="B205" s="214"/>
      <c r="C205" s="222"/>
      <c r="D205" s="280"/>
      <c r="E205" s="280"/>
      <c r="F205" s="150"/>
      <c r="G205" s="319"/>
      <c r="H205" s="173"/>
      <c r="I205" s="172"/>
    </row>
    <row r="206" spans="1:14" x14ac:dyDescent="0.15">
      <c r="B206" s="215" t="s">
        <v>517</v>
      </c>
      <c r="C206" s="277" t="s">
        <v>518</v>
      </c>
      <c r="D206" s="280"/>
      <c r="E206" s="280"/>
      <c r="F206" s="150"/>
      <c r="G206" s="318">
        <v>19</v>
      </c>
      <c r="H206" s="171">
        <v>19</v>
      </c>
      <c r="I206" s="172"/>
      <c r="M206" s="112"/>
    </row>
    <row r="207" spans="1:14" x14ac:dyDescent="0.15">
      <c r="B207" s="214"/>
      <c r="C207" s="277"/>
      <c r="D207" s="280"/>
      <c r="E207" s="280"/>
      <c r="F207" s="150"/>
      <c r="G207" s="319"/>
      <c r="H207" s="173"/>
      <c r="I207" s="172"/>
      <c r="M207" s="112"/>
    </row>
    <row r="208" spans="1:14" x14ac:dyDescent="0.15">
      <c r="B208" s="215" t="s">
        <v>519</v>
      </c>
      <c r="C208" s="277"/>
      <c r="D208" s="280"/>
      <c r="E208" s="280"/>
      <c r="F208" s="150"/>
      <c r="G208" s="311">
        <v>15</v>
      </c>
      <c r="H208" s="312">
        <v>13</v>
      </c>
      <c r="I208" s="172"/>
      <c r="M208" s="112"/>
    </row>
    <row r="209" spans="1:13" x14ac:dyDescent="0.15">
      <c r="B209" s="214"/>
      <c r="C209" s="277"/>
      <c r="D209" s="280"/>
      <c r="E209" s="280"/>
      <c r="F209" s="150"/>
      <c r="G209" s="311"/>
      <c r="H209" s="312"/>
      <c r="I209" s="172"/>
      <c r="M209" s="112"/>
    </row>
    <row r="210" spans="1:13" x14ac:dyDescent="0.15">
      <c r="B210" s="215" t="s">
        <v>520</v>
      </c>
      <c r="C210" s="277" t="s">
        <v>28</v>
      </c>
      <c r="D210" s="280"/>
      <c r="E210" s="280"/>
      <c r="F210" s="150"/>
      <c r="G210" s="311">
        <v>18</v>
      </c>
      <c r="H210" s="312">
        <v>18</v>
      </c>
      <c r="I210" s="172"/>
      <c r="M210" s="112"/>
    </row>
    <row r="211" spans="1:13" x14ac:dyDescent="0.15">
      <c r="B211" s="214"/>
      <c r="C211" s="277"/>
      <c r="D211" s="280"/>
      <c r="E211" s="280"/>
      <c r="F211" s="150"/>
      <c r="G211" s="311"/>
      <c r="H211" s="312"/>
      <c r="I211" s="172"/>
      <c r="M211" s="112"/>
    </row>
    <row r="212" spans="1:13" x14ac:dyDescent="0.15">
      <c r="B212" s="215" t="s">
        <v>521</v>
      </c>
      <c r="C212" s="277" t="s">
        <v>518</v>
      </c>
      <c r="D212" s="280"/>
      <c r="E212" s="280"/>
      <c r="F212" s="150"/>
      <c r="G212" s="311">
        <v>13</v>
      </c>
      <c r="H212" s="312">
        <v>11</v>
      </c>
      <c r="I212" s="172"/>
      <c r="M212" s="112"/>
    </row>
    <row r="213" spans="1:13" x14ac:dyDescent="0.15">
      <c r="B213" s="214"/>
      <c r="C213" s="277"/>
      <c r="D213" s="280"/>
      <c r="E213" s="280"/>
      <c r="F213" s="150"/>
      <c r="G213" s="311"/>
      <c r="H213" s="312"/>
      <c r="I213" s="172"/>
      <c r="M213" s="112"/>
    </row>
    <row r="214" spans="1:13" x14ac:dyDescent="0.15">
      <c r="B214" s="215" t="s">
        <v>522</v>
      </c>
      <c r="C214" s="277" t="s">
        <v>523</v>
      </c>
      <c r="D214" s="280"/>
      <c r="E214" s="280"/>
      <c r="F214" s="150"/>
      <c r="G214" s="311">
        <v>17</v>
      </c>
      <c r="H214" s="312">
        <v>16</v>
      </c>
      <c r="I214" s="172"/>
      <c r="M214" s="112"/>
    </row>
    <row r="215" spans="1:13" x14ac:dyDescent="0.15">
      <c r="B215" s="214"/>
      <c r="C215" s="277"/>
      <c r="D215" s="280"/>
      <c r="E215" s="280"/>
      <c r="F215" s="150"/>
      <c r="G215" s="311"/>
      <c r="H215" s="312"/>
      <c r="I215" s="172"/>
      <c r="M215" s="112"/>
    </row>
    <row r="216" spans="1:13" x14ac:dyDescent="0.15">
      <c r="B216" s="215" t="s">
        <v>524</v>
      </c>
      <c r="C216" s="221" t="s">
        <v>516</v>
      </c>
      <c r="D216" s="280"/>
      <c r="E216" s="280"/>
      <c r="F216" s="150"/>
      <c r="G216" s="312">
        <v>48</v>
      </c>
      <c r="H216" s="312">
        <v>33</v>
      </c>
      <c r="I216" s="172"/>
    </row>
    <row r="217" spans="1:13" x14ac:dyDescent="0.15">
      <c r="B217" s="214"/>
      <c r="C217" s="223"/>
      <c r="D217" s="281"/>
      <c r="E217" s="281"/>
      <c r="F217" s="151"/>
      <c r="G217" s="312"/>
      <c r="H217" s="312"/>
      <c r="I217" s="173"/>
    </row>
    <row r="218" spans="1:13" x14ac:dyDescent="0.15">
      <c r="B218" s="3"/>
      <c r="C218" s="75"/>
      <c r="D218" s="45"/>
      <c r="E218" s="45"/>
      <c r="F218" s="10"/>
      <c r="G218" s="4"/>
      <c r="H218" s="4"/>
      <c r="I218" s="4"/>
    </row>
    <row r="219" spans="1:13" x14ac:dyDescent="0.15">
      <c r="A219" t="s">
        <v>408</v>
      </c>
    </row>
    <row r="220" spans="1:13" x14ac:dyDescent="0.15">
      <c r="B220" t="s">
        <v>409</v>
      </c>
      <c r="F220" t="s">
        <v>525</v>
      </c>
      <c r="H220">
        <f>SUM(H222:H245)</f>
        <v>161</v>
      </c>
      <c r="I220" t="s">
        <v>144</v>
      </c>
    </row>
    <row r="221" spans="1:13" x14ac:dyDescent="0.15">
      <c r="B221" s="2" t="s">
        <v>2</v>
      </c>
      <c r="C221" s="2" t="s">
        <v>3</v>
      </c>
      <c r="D221" s="2" t="s">
        <v>4</v>
      </c>
      <c r="E221" s="2" t="s">
        <v>5</v>
      </c>
      <c r="F221" s="2" t="s">
        <v>6</v>
      </c>
      <c r="G221" s="2" t="s">
        <v>7</v>
      </c>
      <c r="H221" s="2" t="s">
        <v>8</v>
      </c>
      <c r="I221" s="2" t="s">
        <v>9</v>
      </c>
    </row>
    <row r="222" spans="1:13" ht="13.5" customHeight="1" x14ac:dyDescent="0.15">
      <c r="B222" s="38" t="s">
        <v>526</v>
      </c>
      <c r="C222" s="221" t="s">
        <v>410</v>
      </c>
      <c r="D222" s="293" t="s">
        <v>33</v>
      </c>
      <c r="E222" s="296" t="s">
        <v>411</v>
      </c>
      <c r="F222" s="149" t="s">
        <v>45</v>
      </c>
      <c r="G222" s="311">
        <v>5</v>
      </c>
      <c r="H222" s="40">
        <v>4</v>
      </c>
      <c r="I222" s="313">
        <v>4200</v>
      </c>
    </row>
    <row r="223" spans="1:13" x14ac:dyDescent="0.15">
      <c r="B223" s="38" t="s">
        <v>527</v>
      </c>
      <c r="C223" s="222"/>
      <c r="D223" s="294"/>
      <c r="E223" s="280"/>
      <c r="F223" s="150"/>
      <c r="G223" s="311"/>
      <c r="H223" s="40">
        <v>3</v>
      </c>
      <c r="I223" s="312"/>
    </row>
    <row r="224" spans="1:13" x14ac:dyDescent="0.15">
      <c r="B224" s="38" t="s">
        <v>528</v>
      </c>
      <c r="C224" s="222"/>
      <c r="D224" s="294"/>
      <c r="E224" s="280"/>
      <c r="F224" s="150"/>
      <c r="G224" s="311"/>
      <c r="H224" s="40">
        <v>5</v>
      </c>
      <c r="I224" s="312"/>
    </row>
    <row r="225" spans="2:9" x14ac:dyDescent="0.15">
      <c r="B225" s="38" t="s">
        <v>529</v>
      </c>
      <c r="C225" s="222"/>
      <c r="D225" s="294"/>
      <c r="E225" s="280"/>
      <c r="F225" s="150"/>
      <c r="G225" s="311"/>
      <c r="H225" s="40">
        <v>5</v>
      </c>
      <c r="I225" s="312"/>
    </row>
    <row r="226" spans="2:9" x14ac:dyDescent="0.15">
      <c r="B226" s="38" t="s">
        <v>530</v>
      </c>
      <c r="C226" s="222"/>
      <c r="D226" s="294"/>
      <c r="E226" s="280"/>
      <c r="F226" s="150"/>
      <c r="G226" s="311"/>
      <c r="H226" s="40">
        <v>5</v>
      </c>
      <c r="I226" s="312"/>
    </row>
    <row r="227" spans="2:9" x14ac:dyDescent="0.15">
      <c r="B227" s="38" t="s">
        <v>531</v>
      </c>
      <c r="C227" s="222"/>
      <c r="D227" s="294"/>
      <c r="E227" s="280"/>
      <c r="F227" s="150"/>
      <c r="G227" s="311"/>
      <c r="H227" s="40">
        <v>6</v>
      </c>
      <c r="I227" s="312"/>
    </row>
    <row r="228" spans="2:9" x14ac:dyDescent="0.15">
      <c r="B228" s="38" t="s">
        <v>532</v>
      </c>
      <c r="C228" s="222"/>
      <c r="D228" s="294"/>
      <c r="E228" s="280"/>
      <c r="F228" s="150"/>
      <c r="G228" s="312">
        <v>4</v>
      </c>
      <c r="H228" s="40">
        <v>3</v>
      </c>
      <c r="I228" s="313">
        <v>4200</v>
      </c>
    </row>
    <row r="229" spans="2:9" x14ac:dyDescent="0.15">
      <c r="B229" s="38" t="s">
        <v>533</v>
      </c>
      <c r="C229" s="222"/>
      <c r="D229" s="294"/>
      <c r="E229" s="280"/>
      <c r="F229" s="150"/>
      <c r="G229" s="312"/>
      <c r="H229" s="40">
        <v>3</v>
      </c>
      <c r="I229" s="312"/>
    </row>
    <row r="230" spans="2:9" x14ac:dyDescent="0.15">
      <c r="B230" s="38" t="s">
        <v>534</v>
      </c>
      <c r="C230" s="222"/>
      <c r="D230" s="294"/>
      <c r="E230" s="280"/>
      <c r="F230" s="150"/>
      <c r="G230" s="312"/>
      <c r="H230" s="40">
        <v>4</v>
      </c>
      <c r="I230" s="312"/>
    </row>
    <row r="231" spans="2:9" x14ac:dyDescent="0.15">
      <c r="B231" s="38" t="s">
        <v>535</v>
      </c>
      <c r="C231" s="222"/>
      <c r="D231" s="294"/>
      <c r="E231" s="280"/>
      <c r="F231" s="150"/>
      <c r="G231" s="312"/>
      <c r="H231" s="40">
        <v>4</v>
      </c>
      <c r="I231" s="312"/>
    </row>
    <row r="232" spans="2:9" x14ac:dyDescent="0.15">
      <c r="B232" s="38" t="s">
        <v>536</v>
      </c>
      <c r="C232" s="222"/>
      <c r="D232" s="294"/>
      <c r="E232" s="280"/>
      <c r="F232" s="150"/>
      <c r="G232" s="312"/>
      <c r="H232" s="40">
        <v>3</v>
      </c>
      <c r="I232" s="312"/>
    </row>
    <row r="233" spans="2:9" x14ac:dyDescent="0.15">
      <c r="B233" s="38" t="s">
        <v>537</v>
      </c>
      <c r="C233" s="222"/>
      <c r="D233" s="294"/>
      <c r="E233" s="280"/>
      <c r="F233" s="150"/>
      <c r="G233" s="312"/>
      <c r="H233" s="40">
        <v>4</v>
      </c>
      <c r="I233" s="312"/>
    </row>
    <row r="234" spans="2:9" x14ac:dyDescent="0.15">
      <c r="B234" s="38" t="s">
        <v>538</v>
      </c>
      <c r="C234" s="222"/>
      <c r="D234" s="294"/>
      <c r="E234" s="280"/>
      <c r="F234" s="150"/>
      <c r="G234" s="312">
        <v>11</v>
      </c>
      <c r="H234" s="40">
        <v>10</v>
      </c>
      <c r="I234" s="313">
        <v>4200</v>
      </c>
    </row>
    <row r="235" spans="2:9" x14ac:dyDescent="0.15">
      <c r="B235" s="38" t="s">
        <v>539</v>
      </c>
      <c r="C235" s="222"/>
      <c r="D235" s="294"/>
      <c r="E235" s="280"/>
      <c r="F235" s="150"/>
      <c r="G235" s="312"/>
      <c r="H235" s="40">
        <v>10</v>
      </c>
      <c r="I235" s="312"/>
    </row>
    <row r="236" spans="2:9" x14ac:dyDescent="0.15">
      <c r="B236" s="38" t="s">
        <v>540</v>
      </c>
      <c r="C236" s="222"/>
      <c r="D236" s="294"/>
      <c r="E236" s="280"/>
      <c r="F236" s="150"/>
      <c r="G236" s="312"/>
      <c r="H236" s="40">
        <v>10</v>
      </c>
      <c r="I236" s="312"/>
    </row>
    <row r="237" spans="2:9" x14ac:dyDescent="0.15">
      <c r="B237" s="38" t="s">
        <v>541</v>
      </c>
      <c r="C237" s="222"/>
      <c r="D237" s="294"/>
      <c r="E237" s="280"/>
      <c r="F237" s="150"/>
      <c r="G237" s="312"/>
      <c r="H237" s="40">
        <v>9</v>
      </c>
      <c r="I237" s="312"/>
    </row>
    <row r="238" spans="2:9" x14ac:dyDescent="0.15">
      <c r="B238" s="38" t="s">
        <v>542</v>
      </c>
      <c r="C238" s="222"/>
      <c r="D238" s="294"/>
      <c r="E238" s="280"/>
      <c r="F238" s="150"/>
      <c r="G238" s="312"/>
      <c r="H238" s="40">
        <v>11</v>
      </c>
      <c r="I238" s="312"/>
    </row>
    <row r="239" spans="2:9" x14ac:dyDescent="0.15">
      <c r="B239" s="38" t="s">
        <v>543</v>
      </c>
      <c r="C239" s="222"/>
      <c r="D239" s="294"/>
      <c r="E239" s="280"/>
      <c r="F239" s="150"/>
      <c r="G239" s="312"/>
      <c r="H239" s="40">
        <v>9</v>
      </c>
      <c r="I239" s="312"/>
    </row>
    <row r="240" spans="2:9" x14ac:dyDescent="0.15">
      <c r="B240" s="38" t="s">
        <v>544</v>
      </c>
      <c r="C240" s="222"/>
      <c r="D240" s="294"/>
      <c r="E240" s="280"/>
      <c r="F240" s="150"/>
      <c r="G240" s="312">
        <v>11</v>
      </c>
      <c r="H240" s="40">
        <v>9</v>
      </c>
      <c r="I240" s="313">
        <v>4200</v>
      </c>
    </row>
    <row r="241" spans="1:9" x14ac:dyDescent="0.15">
      <c r="B241" s="38" t="s">
        <v>545</v>
      </c>
      <c r="C241" s="222"/>
      <c r="D241" s="294"/>
      <c r="E241" s="280"/>
      <c r="F241" s="150"/>
      <c r="G241" s="312"/>
      <c r="H241" s="40">
        <v>9</v>
      </c>
      <c r="I241" s="312"/>
    </row>
    <row r="242" spans="1:9" x14ac:dyDescent="0.15">
      <c r="B242" s="38" t="s">
        <v>546</v>
      </c>
      <c r="C242" s="222"/>
      <c r="D242" s="294"/>
      <c r="E242" s="280"/>
      <c r="F242" s="150"/>
      <c r="G242" s="312"/>
      <c r="H242" s="40">
        <v>8</v>
      </c>
      <c r="I242" s="312"/>
    </row>
    <row r="243" spans="1:9" x14ac:dyDescent="0.15">
      <c r="B243" s="38" t="s">
        <v>547</v>
      </c>
      <c r="C243" s="222"/>
      <c r="D243" s="294"/>
      <c r="E243" s="280"/>
      <c r="F243" s="150"/>
      <c r="G243" s="312"/>
      <c r="H243" s="40">
        <v>9</v>
      </c>
      <c r="I243" s="312"/>
    </row>
    <row r="244" spans="1:9" x14ac:dyDescent="0.15">
      <c r="B244" s="38" t="s">
        <v>548</v>
      </c>
      <c r="C244" s="222"/>
      <c r="D244" s="294"/>
      <c r="E244" s="280"/>
      <c r="F244" s="150"/>
      <c r="G244" s="312"/>
      <c r="H244" s="40">
        <v>8</v>
      </c>
      <c r="I244" s="312"/>
    </row>
    <row r="245" spans="1:9" x14ac:dyDescent="0.15">
      <c r="B245" s="38" t="s">
        <v>549</v>
      </c>
      <c r="C245" s="223"/>
      <c r="D245" s="305"/>
      <c r="E245" s="281"/>
      <c r="F245" s="151"/>
      <c r="G245" s="312"/>
      <c r="H245" s="40">
        <v>10</v>
      </c>
      <c r="I245" s="312"/>
    </row>
    <row r="246" spans="1:9" x14ac:dyDescent="0.15">
      <c r="B246" s="3"/>
      <c r="C246" s="75"/>
      <c r="D246" s="45"/>
      <c r="E246" s="45"/>
      <c r="F246" s="10"/>
      <c r="G246" s="4"/>
      <c r="H246" s="4"/>
      <c r="I246" s="4"/>
    </row>
    <row r="247" spans="1:9" ht="13.5" customHeight="1" x14ac:dyDescent="0.15">
      <c r="A247" t="s">
        <v>391</v>
      </c>
    </row>
    <row r="248" spans="1:9" ht="13.5" customHeight="1" x14ac:dyDescent="0.15">
      <c r="B248" t="s">
        <v>392</v>
      </c>
      <c r="F248" t="s">
        <v>386</v>
      </c>
      <c r="H248">
        <f>SUM(H250:H301)</f>
        <v>188</v>
      </c>
      <c r="I248" t="s">
        <v>144</v>
      </c>
    </row>
    <row r="249" spans="1:9" ht="13.5" customHeight="1" x14ac:dyDescent="0.15">
      <c r="B249" s="2" t="s">
        <v>2</v>
      </c>
      <c r="C249" s="2" t="s">
        <v>3</v>
      </c>
      <c r="D249" s="2" t="s">
        <v>4</v>
      </c>
      <c r="E249" s="2" t="s">
        <v>5</v>
      </c>
      <c r="F249" s="2" t="s">
        <v>6</v>
      </c>
      <c r="G249" s="2" t="s">
        <v>7</v>
      </c>
      <c r="H249" s="2" t="s">
        <v>8</v>
      </c>
      <c r="I249" s="2" t="s">
        <v>9</v>
      </c>
    </row>
    <row r="250" spans="1:9" ht="13.5" customHeight="1" x14ac:dyDescent="0.15">
      <c r="B250" s="36" t="s">
        <v>550</v>
      </c>
      <c r="C250" s="149" t="s">
        <v>128</v>
      </c>
      <c r="D250" s="332" t="s">
        <v>124</v>
      </c>
      <c r="E250" s="335" t="s">
        <v>393</v>
      </c>
      <c r="F250" s="338" t="s">
        <v>14</v>
      </c>
      <c r="G250" s="41">
        <v>2</v>
      </c>
      <c r="H250" s="41">
        <v>2</v>
      </c>
      <c r="I250" s="168">
        <v>1100</v>
      </c>
    </row>
    <row r="251" spans="1:9" ht="13.5" customHeight="1" x14ac:dyDescent="0.15">
      <c r="B251" s="36" t="s">
        <v>551</v>
      </c>
      <c r="C251" s="150"/>
      <c r="D251" s="333"/>
      <c r="E251" s="336"/>
      <c r="F251" s="339"/>
      <c r="G251" s="41">
        <v>3</v>
      </c>
      <c r="H251" s="41">
        <v>3</v>
      </c>
      <c r="I251" s="169"/>
    </row>
    <row r="252" spans="1:9" ht="13.5" customHeight="1" x14ac:dyDescent="0.15">
      <c r="B252" s="36" t="s">
        <v>552</v>
      </c>
      <c r="C252" s="150"/>
      <c r="D252" s="333"/>
      <c r="E252" s="336"/>
      <c r="F252" s="339"/>
      <c r="G252" s="41">
        <v>2</v>
      </c>
      <c r="H252" s="41">
        <v>2</v>
      </c>
      <c r="I252" s="169"/>
    </row>
    <row r="253" spans="1:9" ht="13.5" customHeight="1" x14ac:dyDescent="0.15">
      <c r="B253" s="36" t="s">
        <v>553</v>
      </c>
      <c r="C253" s="150"/>
      <c r="D253" s="333"/>
      <c r="E253" s="336"/>
      <c r="F253" s="339"/>
      <c r="G253" s="41">
        <v>3</v>
      </c>
      <c r="H253" s="41">
        <v>3</v>
      </c>
      <c r="I253" s="169"/>
    </row>
    <row r="254" spans="1:9" ht="13.5" customHeight="1" x14ac:dyDescent="0.15">
      <c r="B254" s="36" t="s">
        <v>554</v>
      </c>
      <c r="C254" s="150"/>
      <c r="D254" s="333"/>
      <c r="E254" s="336"/>
      <c r="F254" s="339"/>
      <c r="G254" s="41">
        <v>5</v>
      </c>
      <c r="H254" s="41">
        <v>5</v>
      </c>
      <c r="I254" s="169"/>
    </row>
    <row r="255" spans="1:9" ht="13.5" customHeight="1" x14ac:dyDescent="0.15">
      <c r="B255" s="36" t="s">
        <v>555</v>
      </c>
      <c r="C255" s="150"/>
      <c r="D255" s="333"/>
      <c r="E255" s="336"/>
      <c r="F255" s="339"/>
      <c r="G255" s="41">
        <v>3</v>
      </c>
      <c r="H255" s="41">
        <v>3</v>
      </c>
      <c r="I255" s="169"/>
    </row>
    <row r="256" spans="1:9" ht="13.5" customHeight="1" x14ac:dyDescent="0.15">
      <c r="B256" s="36" t="s">
        <v>556</v>
      </c>
      <c r="C256" s="150"/>
      <c r="D256" s="333"/>
      <c r="E256" s="336"/>
      <c r="F256" s="339"/>
      <c r="G256" s="41">
        <v>2</v>
      </c>
      <c r="H256" s="41">
        <v>2</v>
      </c>
      <c r="I256" s="169"/>
    </row>
    <row r="257" spans="2:9" ht="13.5" customHeight="1" x14ac:dyDescent="0.15">
      <c r="B257" s="36" t="s">
        <v>557</v>
      </c>
      <c r="C257" s="150"/>
      <c r="D257" s="333"/>
      <c r="E257" s="336"/>
      <c r="F257" s="339"/>
      <c r="G257" s="41">
        <v>3</v>
      </c>
      <c r="H257" s="41">
        <v>3</v>
      </c>
      <c r="I257" s="169"/>
    </row>
    <row r="258" spans="2:9" ht="13.5" customHeight="1" x14ac:dyDescent="0.15">
      <c r="B258" s="36" t="s">
        <v>558</v>
      </c>
      <c r="C258" s="150"/>
      <c r="D258" s="333"/>
      <c r="E258" s="336"/>
      <c r="F258" s="339"/>
      <c r="G258" s="41">
        <v>2</v>
      </c>
      <c r="H258" s="41">
        <v>2</v>
      </c>
      <c r="I258" s="169"/>
    </row>
    <row r="259" spans="2:9" ht="13.5" customHeight="1" x14ac:dyDescent="0.15">
      <c r="B259" s="36" t="s">
        <v>559</v>
      </c>
      <c r="C259" s="150"/>
      <c r="D259" s="333"/>
      <c r="E259" s="336"/>
      <c r="F259" s="339"/>
      <c r="G259" s="41">
        <v>3</v>
      </c>
      <c r="H259" s="41">
        <v>3</v>
      </c>
      <c r="I259" s="169"/>
    </row>
    <row r="260" spans="2:9" ht="13.5" customHeight="1" x14ac:dyDescent="0.15">
      <c r="B260" s="36" t="s">
        <v>560</v>
      </c>
      <c r="C260" s="150"/>
      <c r="D260" s="333"/>
      <c r="E260" s="336"/>
      <c r="F260" s="339"/>
      <c r="G260" s="41">
        <v>3</v>
      </c>
      <c r="H260" s="41">
        <v>3</v>
      </c>
      <c r="I260" s="169"/>
    </row>
    <row r="261" spans="2:9" ht="13.5" customHeight="1" x14ac:dyDescent="0.15">
      <c r="B261" s="36" t="s">
        <v>561</v>
      </c>
      <c r="C261" s="150"/>
      <c r="D261" s="333"/>
      <c r="E261" s="336"/>
      <c r="F261" s="339"/>
      <c r="G261" s="41">
        <v>4</v>
      </c>
      <c r="H261" s="41">
        <v>4</v>
      </c>
      <c r="I261" s="169"/>
    </row>
    <row r="262" spans="2:9" ht="13.5" customHeight="1" x14ac:dyDescent="0.15">
      <c r="B262" s="36" t="s">
        <v>562</v>
      </c>
      <c r="C262" s="150"/>
      <c r="D262" s="333"/>
      <c r="E262" s="336"/>
      <c r="F262" s="339"/>
      <c r="G262" s="41">
        <v>4</v>
      </c>
      <c r="H262" s="41">
        <v>4</v>
      </c>
      <c r="I262" s="169"/>
    </row>
    <row r="263" spans="2:9" ht="13.5" customHeight="1" x14ac:dyDescent="0.15">
      <c r="B263" s="36" t="s">
        <v>563</v>
      </c>
      <c r="C263" s="150"/>
      <c r="D263" s="333"/>
      <c r="E263" s="336"/>
      <c r="F263" s="339"/>
      <c r="G263" s="41">
        <v>3</v>
      </c>
      <c r="H263" s="41">
        <v>3</v>
      </c>
      <c r="I263" s="169"/>
    </row>
    <row r="264" spans="2:9" ht="13.5" customHeight="1" x14ac:dyDescent="0.15">
      <c r="B264" s="36" t="s">
        <v>564</v>
      </c>
      <c r="C264" s="150"/>
      <c r="D264" s="333"/>
      <c r="E264" s="336"/>
      <c r="F264" s="339"/>
      <c r="G264" s="41">
        <v>4</v>
      </c>
      <c r="H264" s="41">
        <v>4</v>
      </c>
      <c r="I264" s="169"/>
    </row>
    <row r="265" spans="2:9" ht="13.5" customHeight="1" x14ac:dyDescent="0.15">
      <c r="B265" s="36" t="s">
        <v>565</v>
      </c>
      <c r="C265" s="150"/>
      <c r="D265" s="333"/>
      <c r="E265" s="336"/>
      <c r="F265" s="339"/>
      <c r="G265" s="41">
        <v>5</v>
      </c>
      <c r="H265" s="41">
        <v>5</v>
      </c>
      <c r="I265" s="169"/>
    </row>
    <row r="266" spans="2:9" ht="13.5" customHeight="1" x14ac:dyDescent="0.15">
      <c r="B266" s="36" t="s">
        <v>566</v>
      </c>
      <c r="C266" s="150"/>
      <c r="D266" s="333"/>
      <c r="E266" s="336"/>
      <c r="F266" s="339"/>
      <c r="G266" s="41">
        <v>3</v>
      </c>
      <c r="H266" s="41">
        <v>3</v>
      </c>
      <c r="I266" s="169"/>
    </row>
    <row r="267" spans="2:9" ht="13.5" customHeight="1" x14ac:dyDescent="0.15">
      <c r="B267" s="36" t="s">
        <v>567</v>
      </c>
      <c r="C267" s="150"/>
      <c r="D267" s="333"/>
      <c r="E267" s="336"/>
      <c r="F267" s="339"/>
      <c r="G267" s="41">
        <v>4</v>
      </c>
      <c r="H267" s="41">
        <v>4</v>
      </c>
      <c r="I267" s="169"/>
    </row>
    <row r="268" spans="2:9" ht="13.5" customHeight="1" x14ac:dyDescent="0.15">
      <c r="B268" s="36" t="s">
        <v>568</v>
      </c>
      <c r="C268" s="150"/>
      <c r="D268" s="333"/>
      <c r="E268" s="336"/>
      <c r="F268" s="339"/>
      <c r="G268" s="41">
        <v>3</v>
      </c>
      <c r="H268" s="41">
        <v>3</v>
      </c>
      <c r="I268" s="169"/>
    </row>
    <row r="269" spans="2:9" ht="13.5" customHeight="1" x14ac:dyDescent="0.15">
      <c r="B269" s="36" t="s">
        <v>569</v>
      </c>
      <c r="C269" s="150"/>
      <c r="D269" s="333"/>
      <c r="E269" s="336"/>
      <c r="F269" s="339"/>
      <c r="G269" s="41">
        <v>4</v>
      </c>
      <c r="H269" s="41">
        <v>4</v>
      </c>
      <c r="I269" s="169"/>
    </row>
    <row r="270" spans="2:9" ht="13.5" customHeight="1" x14ac:dyDescent="0.15">
      <c r="B270" s="36" t="s">
        <v>570</v>
      </c>
      <c r="C270" s="150"/>
      <c r="D270" s="333"/>
      <c r="E270" s="336"/>
      <c r="F270" s="339"/>
      <c r="G270" s="41">
        <v>4</v>
      </c>
      <c r="H270" s="41">
        <v>4</v>
      </c>
      <c r="I270" s="169"/>
    </row>
    <row r="271" spans="2:9" ht="13.5" customHeight="1" x14ac:dyDescent="0.15">
      <c r="B271" s="36" t="s">
        <v>571</v>
      </c>
      <c r="C271" s="150"/>
      <c r="D271" s="333"/>
      <c r="E271" s="336"/>
      <c r="F271" s="339"/>
      <c r="G271" s="41">
        <v>6</v>
      </c>
      <c r="H271" s="41">
        <v>6</v>
      </c>
      <c r="I271" s="169"/>
    </row>
    <row r="272" spans="2:9" ht="13.5" customHeight="1" x14ac:dyDescent="0.15">
      <c r="B272" s="36" t="s">
        <v>572</v>
      </c>
      <c r="C272" s="150"/>
      <c r="D272" s="333"/>
      <c r="E272" s="336"/>
      <c r="F272" s="339"/>
      <c r="G272" s="41">
        <v>2</v>
      </c>
      <c r="H272" s="41">
        <v>2</v>
      </c>
      <c r="I272" s="169"/>
    </row>
    <row r="273" spans="2:9" ht="13.5" customHeight="1" x14ac:dyDescent="0.15">
      <c r="B273" s="36" t="s">
        <v>573</v>
      </c>
      <c r="C273" s="150"/>
      <c r="D273" s="333"/>
      <c r="E273" s="336"/>
      <c r="F273" s="339"/>
      <c r="G273" s="41">
        <v>4</v>
      </c>
      <c r="H273" s="41">
        <v>4</v>
      </c>
      <c r="I273" s="169"/>
    </row>
    <row r="274" spans="2:9" ht="13.5" customHeight="1" x14ac:dyDescent="0.15">
      <c r="B274" s="36" t="s">
        <v>574</v>
      </c>
      <c r="C274" s="150"/>
      <c r="D274" s="333"/>
      <c r="E274" s="336"/>
      <c r="F274" s="339"/>
      <c r="G274" s="41">
        <v>1</v>
      </c>
      <c r="H274" s="41">
        <v>1</v>
      </c>
      <c r="I274" s="169"/>
    </row>
    <row r="275" spans="2:9" ht="13.5" customHeight="1" x14ac:dyDescent="0.15">
      <c r="B275" s="36" t="s">
        <v>490</v>
      </c>
      <c r="C275" s="150"/>
      <c r="D275" s="333"/>
      <c r="E275" s="336"/>
      <c r="F275" s="339"/>
      <c r="G275" s="41">
        <v>5</v>
      </c>
      <c r="H275" s="41">
        <v>5</v>
      </c>
      <c r="I275" s="169"/>
    </row>
    <row r="276" spans="2:9" ht="13.5" customHeight="1" x14ac:dyDescent="0.15">
      <c r="B276" s="36" t="s">
        <v>575</v>
      </c>
      <c r="C276" s="150"/>
      <c r="D276" s="333"/>
      <c r="E276" s="336"/>
      <c r="F276" s="339"/>
      <c r="G276" s="41">
        <v>1</v>
      </c>
      <c r="H276" s="41">
        <v>1</v>
      </c>
      <c r="I276" s="169"/>
    </row>
    <row r="277" spans="2:9" ht="13.5" customHeight="1" x14ac:dyDescent="0.15">
      <c r="B277" s="36" t="s">
        <v>576</v>
      </c>
      <c r="C277" s="150"/>
      <c r="D277" s="333"/>
      <c r="E277" s="336"/>
      <c r="F277" s="339"/>
      <c r="G277" s="41">
        <v>1</v>
      </c>
      <c r="H277" s="41">
        <v>1</v>
      </c>
      <c r="I277" s="169"/>
    </row>
    <row r="278" spans="2:9" ht="13.5" customHeight="1" x14ac:dyDescent="0.15">
      <c r="B278" s="36" t="s">
        <v>577</v>
      </c>
      <c r="C278" s="150"/>
      <c r="D278" s="333"/>
      <c r="E278" s="336"/>
      <c r="F278" s="339"/>
      <c r="G278" s="41">
        <v>3</v>
      </c>
      <c r="H278" s="41">
        <v>3</v>
      </c>
      <c r="I278" s="169"/>
    </row>
    <row r="279" spans="2:9" ht="13.5" customHeight="1" x14ac:dyDescent="0.15">
      <c r="B279" s="36" t="s">
        <v>578</v>
      </c>
      <c r="C279" s="150"/>
      <c r="D279" s="333"/>
      <c r="E279" s="336"/>
      <c r="F279" s="339"/>
      <c r="G279" s="41">
        <v>2</v>
      </c>
      <c r="H279" s="41">
        <v>2</v>
      </c>
      <c r="I279" s="169"/>
    </row>
    <row r="280" spans="2:9" ht="13.5" customHeight="1" x14ac:dyDescent="0.15">
      <c r="B280" s="36" t="s">
        <v>579</v>
      </c>
      <c r="C280" s="150"/>
      <c r="D280" s="333"/>
      <c r="E280" s="336"/>
      <c r="F280" s="339"/>
      <c r="G280" s="41">
        <v>6</v>
      </c>
      <c r="H280" s="41">
        <v>6</v>
      </c>
      <c r="I280" s="169"/>
    </row>
    <row r="281" spans="2:9" ht="13.5" customHeight="1" x14ac:dyDescent="0.15">
      <c r="B281" s="36" t="s">
        <v>580</v>
      </c>
      <c r="C281" s="150"/>
      <c r="D281" s="333"/>
      <c r="E281" s="336"/>
      <c r="F281" s="339"/>
      <c r="G281" s="41">
        <v>4</v>
      </c>
      <c r="H281" s="41">
        <v>4</v>
      </c>
      <c r="I281" s="169"/>
    </row>
    <row r="282" spans="2:9" ht="13.5" customHeight="1" x14ac:dyDescent="0.15">
      <c r="B282" s="36" t="s">
        <v>581</v>
      </c>
      <c r="C282" s="150"/>
      <c r="D282" s="333"/>
      <c r="E282" s="336"/>
      <c r="F282" s="339"/>
      <c r="G282" s="41">
        <v>5</v>
      </c>
      <c r="H282" s="41">
        <v>5</v>
      </c>
      <c r="I282" s="169"/>
    </row>
    <row r="283" spans="2:9" ht="13.5" customHeight="1" x14ac:dyDescent="0.15">
      <c r="B283" s="36" t="s">
        <v>582</v>
      </c>
      <c r="C283" s="150"/>
      <c r="D283" s="333"/>
      <c r="E283" s="336"/>
      <c r="F283" s="339"/>
      <c r="G283" s="41">
        <v>1</v>
      </c>
      <c r="H283" s="41">
        <v>1</v>
      </c>
      <c r="I283" s="169"/>
    </row>
    <row r="284" spans="2:9" ht="13.5" customHeight="1" x14ac:dyDescent="0.15">
      <c r="B284" s="36" t="s">
        <v>583</v>
      </c>
      <c r="C284" s="150"/>
      <c r="D284" s="333"/>
      <c r="E284" s="336"/>
      <c r="F284" s="339"/>
      <c r="G284" s="41">
        <v>4</v>
      </c>
      <c r="H284" s="41">
        <v>4</v>
      </c>
      <c r="I284" s="169"/>
    </row>
    <row r="285" spans="2:9" ht="13.5" customHeight="1" x14ac:dyDescent="0.15">
      <c r="B285" s="36" t="s">
        <v>584</v>
      </c>
      <c r="C285" s="150"/>
      <c r="D285" s="333"/>
      <c r="E285" s="336"/>
      <c r="F285" s="339"/>
      <c r="G285" s="41">
        <v>3</v>
      </c>
      <c r="H285" s="41">
        <v>3</v>
      </c>
      <c r="I285" s="169"/>
    </row>
    <row r="286" spans="2:9" ht="13.5" customHeight="1" x14ac:dyDescent="0.15">
      <c r="B286" s="36" t="s">
        <v>585</v>
      </c>
      <c r="C286" s="150"/>
      <c r="D286" s="333"/>
      <c r="E286" s="336"/>
      <c r="F286" s="339"/>
      <c r="G286" s="41">
        <v>1</v>
      </c>
      <c r="H286" s="41">
        <v>1</v>
      </c>
      <c r="I286" s="169"/>
    </row>
    <row r="287" spans="2:9" ht="13.5" customHeight="1" x14ac:dyDescent="0.15">
      <c r="B287" s="36" t="s">
        <v>586</v>
      </c>
      <c r="C287" s="150"/>
      <c r="D287" s="333"/>
      <c r="E287" s="336"/>
      <c r="F287" s="339"/>
      <c r="G287" s="41">
        <v>3</v>
      </c>
      <c r="H287" s="41">
        <v>3</v>
      </c>
      <c r="I287" s="169"/>
    </row>
    <row r="288" spans="2:9" ht="13.5" customHeight="1" x14ac:dyDescent="0.15">
      <c r="B288" s="36" t="s">
        <v>587</v>
      </c>
      <c r="C288" s="150"/>
      <c r="D288" s="333"/>
      <c r="E288" s="336"/>
      <c r="F288" s="339"/>
      <c r="G288" s="41">
        <v>1</v>
      </c>
      <c r="H288" s="41">
        <v>1</v>
      </c>
      <c r="I288" s="169"/>
    </row>
    <row r="289" spans="1:9" ht="13.5" customHeight="1" x14ac:dyDescent="0.15">
      <c r="B289" s="36" t="s">
        <v>588</v>
      </c>
      <c r="C289" s="150"/>
      <c r="D289" s="333"/>
      <c r="E289" s="336"/>
      <c r="F289" s="339"/>
      <c r="G289" s="41">
        <v>4</v>
      </c>
      <c r="H289" s="41">
        <v>4</v>
      </c>
      <c r="I289" s="169"/>
    </row>
    <row r="290" spans="1:9" ht="13.5" customHeight="1" x14ac:dyDescent="0.15">
      <c r="B290" s="36" t="s">
        <v>589</v>
      </c>
      <c r="C290" s="150"/>
      <c r="D290" s="333"/>
      <c r="E290" s="336"/>
      <c r="F290" s="339"/>
      <c r="G290" s="41">
        <v>1</v>
      </c>
      <c r="H290" s="41">
        <v>1</v>
      </c>
      <c r="I290" s="169"/>
    </row>
    <row r="291" spans="1:9" ht="13.5" customHeight="1" x14ac:dyDescent="0.15">
      <c r="B291" s="36" t="s">
        <v>590</v>
      </c>
      <c r="C291" s="150"/>
      <c r="D291" s="333"/>
      <c r="E291" s="336"/>
      <c r="F291" s="339"/>
      <c r="G291" s="41">
        <v>5</v>
      </c>
      <c r="H291" s="41">
        <v>5</v>
      </c>
      <c r="I291" s="169"/>
    </row>
    <row r="292" spans="1:9" ht="13.5" customHeight="1" x14ac:dyDescent="0.15">
      <c r="B292" s="36" t="s">
        <v>591</v>
      </c>
      <c r="C292" s="150"/>
      <c r="D292" s="333"/>
      <c r="E292" s="336"/>
      <c r="F292" s="339"/>
      <c r="G292" s="41">
        <v>4</v>
      </c>
      <c r="H292" s="41">
        <v>4</v>
      </c>
      <c r="I292" s="169"/>
    </row>
    <row r="293" spans="1:9" ht="13.5" customHeight="1" x14ac:dyDescent="0.15">
      <c r="B293" s="36" t="s">
        <v>592</v>
      </c>
      <c r="C293" s="150"/>
      <c r="D293" s="333"/>
      <c r="E293" s="336"/>
      <c r="F293" s="339"/>
      <c r="G293" s="41">
        <v>6</v>
      </c>
      <c r="H293" s="41">
        <v>6</v>
      </c>
      <c r="I293" s="169"/>
    </row>
    <row r="294" spans="1:9" ht="13.5" customHeight="1" x14ac:dyDescent="0.15">
      <c r="B294" s="36" t="s">
        <v>593</v>
      </c>
      <c r="C294" s="150"/>
      <c r="D294" s="333"/>
      <c r="E294" s="336"/>
      <c r="F294" s="339"/>
      <c r="G294" s="41">
        <v>5</v>
      </c>
      <c r="H294" s="41">
        <v>5</v>
      </c>
      <c r="I294" s="169"/>
    </row>
    <row r="295" spans="1:9" ht="13.5" customHeight="1" x14ac:dyDescent="0.15">
      <c r="B295" s="36" t="s">
        <v>594</v>
      </c>
      <c r="C295" s="150"/>
      <c r="D295" s="333"/>
      <c r="E295" s="336"/>
      <c r="F295" s="339"/>
      <c r="G295" s="41">
        <v>3</v>
      </c>
      <c r="H295" s="41">
        <v>3</v>
      </c>
      <c r="I295" s="169"/>
    </row>
    <row r="296" spans="1:9" ht="13.5" customHeight="1" x14ac:dyDescent="0.15">
      <c r="B296" s="36" t="s">
        <v>595</v>
      </c>
      <c r="C296" s="150"/>
      <c r="D296" s="333"/>
      <c r="E296" s="336"/>
      <c r="F296" s="339"/>
      <c r="G296" s="41">
        <v>4</v>
      </c>
      <c r="H296" s="41">
        <v>4</v>
      </c>
      <c r="I296" s="169"/>
    </row>
    <row r="297" spans="1:9" ht="13.5" customHeight="1" x14ac:dyDescent="0.15">
      <c r="B297" s="36" t="s">
        <v>596</v>
      </c>
      <c r="C297" s="150"/>
      <c r="D297" s="333"/>
      <c r="E297" s="336"/>
      <c r="F297" s="339"/>
      <c r="G297" s="41">
        <v>5</v>
      </c>
      <c r="H297" s="41">
        <v>5</v>
      </c>
      <c r="I297" s="169"/>
    </row>
    <row r="298" spans="1:9" ht="13.5" customHeight="1" x14ac:dyDescent="0.15">
      <c r="B298" s="36" t="s">
        <v>597</v>
      </c>
      <c r="C298" s="150"/>
      <c r="D298" s="333"/>
      <c r="E298" s="336"/>
      <c r="F298" s="339"/>
      <c r="G298" s="40">
        <v>3</v>
      </c>
      <c r="H298" s="40">
        <v>3</v>
      </c>
      <c r="I298" s="169"/>
    </row>
    <row r="299" spans="1:9" ht="13.5" customHeight="1" x14ac:dyDescent="0.15">
      <c r="B299" s="36" t="s">
        <v>598</v>
      </c>
      <c r="C299" s="150"/>
      <c r="D299" s="333"/>
      <c r="E299" s="336"/>
      <c r="F299" s="339"/>
      <c r="G299" s="96">
        <v>4</v>
      </c>
      <c r="H299" s="96">
        <v>4</v>
      </c>
      <c r="I299" s="170"/>
    </row>
    <row r="300" spans="1:9" ht="13.5" customHeight="1" x14ac:dyDescent="0.15">
      <c r="B300" s="38" t="s">
        <v>599</v>
      </c>
      <c r="C300" s="150"/>
      <c r="D300" s="333"/>
      <c r="E300" s="336"/>
      <c r="F300" s="339"/>
      <c r="G300" s="48">
        <v>10</v>
      </c>
      <c r="H300" s="48">
        <v>10</v>
      </c>
      <c r="I300" s="341" t="s">
        <v>102</v>
      </c>
    </row>
    <row r="301" spans="1:9" ht="13.5" customHeight="1" x14ac:dyDescent="0.15">
      <c r="B301" s="38" t="s">
        <v>600</v>
      </c>
      <c r="C301" s="151"/>
      <c r="D301" s="334"/>
      <c r="E301" s="337"/>
      <c r="F301" s="340"/>
      <c r="G301" s="18">
        <v>15</v>
      </c>
      <c r="H301" s="18">
        <v>12</v>
      </c>
      <c r="I301" s="342"/>
    </row>
    <row r="302" spans="1:9" ht="13.5" customHeight="1" x14ac:dyDescent="0.15">
      <c r="B302" s="67"/>
      <c r="C302" s="10"/>
      <c r="D302" s="10"/>
      <c r="E302" s="54"/>
      <c r="F302" s="44"/>
      <c r="G302" s="61"/>
      <c r="I302" s="68"/>
    </row>
    <row r="303" spans="1:9" ht="13.5" customHeight="1" x14ac:dyDescent="0.15">
      <c r="A303" t="s">
        <v>391</v>
      </c>
    </row>
    <row r="304" spans="1:9" ht="13.5" customHeight="1" x14ac:dyDescent="0.15">
      <c r="B304" t="s">
        <v>394</v>
      </c>
      <c r="F304" t="s">
        <v>395</v>
      </c>
      <c r="H304">
        <f>SUM(H306:H357)</f>
        <v>268</v>
      </c>
      <c r="I304" t="s">
        <v>144</v>
      </c>
    </row>
    <row r="305" spans="2:9" ht="13.5" customHeight="1" x14ac:dyDescent="0.15">
      <c r="B305" s="2" t="s">
        <v>2</v>
      </c>
      <c r="C305" s="2" t="s">
        <v>3</v>
      </c>
      <c r="D305" s="2" t="s">
        <v>4</v>
      </c>
      <c r="E305" s="2" t="s">
        <v>5</v>
      </c>
      <c r="F305" s="2" t="s">
        <v>6</v>
      </c>
      <c r="G305" s="2" t="s">
        <v>7</v>
      </c>
      <c r="H305" s="2" t="s">
        <v>8</v>
      </c>
      <c r="I305" s="2" t="s">
        <v>9</v>
      </c>
    </row>
    <row r="306" spans="2:9" ht="13.5" customHeight="1" x14ac:dyDescent="0.15">
      <c r="B306" s="36" t="s">
        <v>550</v>
      </c>
      <c r="C306" s="153" t="s">
        <v>128</v>
      </c>
      <c r="D306" s="321" t="s">
        <v>124</v>
      </c>
      <c r="E306" s="324" t="s">
        <v>396</v>
      </c>
      <c r="F306" s="327" t="s">
        <v>14</v>
      </c>
      <c r="G306" s="41">
        <v>4</v>
      </c>
      <c r="H306" s="41">
        <v>4</v>
      </c>
      <c r="I306" s="168">
        <v>1100</v>
      </c>
    </row>
    <row r="307" spans="2:9" ht="13.5" customHeight="1" x14ac:dyDescent="0.15">
      <c r="B307" s="36" t="s">
        <v>551</v>
      </c>
      <c r="C307" s="154"/>
      <c r="D307" s="322"/>
      <c r="E307" s="325"/>
      <c r="F307" s="328"/>
      <c r="G307" s="41">
        <v>2</v>
      </c>
      <c r="H307" s="41">
        <v>2</v>
      </c>
      <c r="I307" s="169"/>
    </row>
    <row r="308" spans="2:9" ht="13.5" customHeight="1" x14ac:dyDescent="0.15">
      <c r="B308" s="36" t="s">
        <v>552</v>
      </c>
      <c r="C308" s="154"/>
      <c r="D308" s="322"/>
      <c r="E308" s="325"/>
      <c r="F308" s="328"/>
      <c r="G308" s="41">
        <v>5</v>
      </c>
      <c r="H308" s="41">
        <v>5</v>
      </c>
      <c r="I308" s="169"/>
    </row>
    <row r="309" spans="2:9" ht="13.5" customHeight="1" x14ac:dyDescent="0.15">
      <c r="B309" s="36" t="s">
        <v>553</v>
      </c>
      <c r="C309" s="154"/>
      <c r="D309" s="322"/>
      <c r="E309" s="325"/>
      <c r="F309" s="328"/>
      <c r="G309" s="41">
        <v>1</v>
      </c>
      <c r="H309" s="41">
        <v>1</v>
      </c>
      <c r="I309" s="169"/>
    </row>
    <row r="310" spans="2:9" ht="13.5" customHeight="1" x14ac:dyDescent="0.15">
      <c r="B310" s="36" t="s">
        <v>554</v>
      </c>
      <c r="C310" s="154"/>
      <c r="D310" s="322"/>
      <c r="E310" s="325"/>
      <c r="F310" s="328"/>
      <c r="G310" s="41">
        <v>6</v>
      </c>
      <c r="H310" s="41">
        <v>6</v>
      </c>
      <c r="I310" s="169"/>
    </row>
    <row r="311" spans="2:9" ht="13.5" customHeight="1" x14ac:dyDescent="0.15">
      <c r="B311" s="36" t="s">
        <v>555</v>
      </c>
      <c r="C311" s="154"/>
      <c r="D311" s="322"/>
      <c r="E311" s="325"/>
      <c r="F311" s="328"/>
      <c r="G311" s="41">
        <v>5</v>
      </c>
      <c r="H311" s="41">
        <v>5</v>
      </c>
      <c r="I311" s="169"/>
    </row>
    <row r="312" spans="2:9" ht="13.5" customHeight="1" x14ac:dyDescent="0.15">
      <c r="B312" s="36" t="s">
        <v>556</v>
      </c>
      <c r="C312" s="154"/>
      <c r="D312" s="322"/>
      <c r="E312" s="325"/>
      <c r="F312" s="328"/>
      <c r="G312" s="41">
        <v>4</v>
      </c>
      <c r="H312" s="41">
        <v>4</v>
      </c>
      <c r="I312" s="169"/>
    </row>
    <row r="313" spans="2:9" ht="13.5" customHeight="1" x14ac:dyDescent="0.15">
      <c r="B313" s="36" t="s">
        <v>557</v>
      </c>
      <c r="C313" s="154"/>
      <c r="D313" s="322"/>
      <c r="E313" s="325"/>
      <c r="F313" s="328"/>
      <c r="G313" s="41">
        <v>2</v>
      </c>
      <c r="H313" s="41">
        <v>2</v>
      </c>
      <c r="I313" s="169"/>
    </row>
    <row r="314" spans="2:9" ht="13.5" customHeight="1" x14ac:dyDescent="0.15">
      <c r="B314" s="36" t="s">
        <v>558</v>
      </c>
      <c r="C314" s="154"/>
      <c r="D314" s="322"/>
      <c r="E314" s="325"/>
      <c r="F314" s="328"/>
      <c r="G314" s="41">
        <v>1</v>
      </c>
      <c r="H314" s="41">
        <v>1</v>
      </c>
      <c r="I314" s="169"/>
    </row>
    <row r="315" spans="2:9" ht="13.5" customHeight="1" x14ac:dyDescent="0.15">
      <c r="B315" s="36" t="s">
        <v>559</v>
      </c>
      <c r="C315" s="154"/>
      <c r="D315" s="322"/>
      <c r="E315" s="325"/>
      <c r="F315" s="328"/>
      <c r="G315" s="41">
        <v>1</v>
      </c>
      <c r="H315" s="41">
        <v>1</v>
      </c>
      <c r="I315" s="169"/>
    </row>
    <row r="316" spans="2:9" ht="13.5" customHeight="1" x14ac:dyDescent="0.15">
      <c r="B316" s="36" t="s">
        <v>560</v>
      </c>
      <c r="C316" s="154"/>
      <c r="D316" s="322"/>
      <c r="E316" s="325"/>
      <c r="F316" s="328"/>
      <c r="G316" s="41">
        <v>3</v>
      </c>
      <c r="H316" s="41">
        <v>3</v>
      </c>
      <c r="I316" s="169"/>
    </row>
    <row r="317" spans="2:9" ht="13.5" customHeight="1" x14ac:dyDescent="0.15">
      <c r="B317" s="36" t="s">
        <v>561</v>
      </c>
      <c r="C317" s="154"/>
      <c r="D317" s="322"/>
      <c r="E317" s="325"/>
      <c r="F317" s="328"/>
      <c r="G317" s="41">
        <v>4</v>
      </c>
      <c r="H317" s="41">
        <v>4</v>
      </c>
      <c r="I317" s="169"/>
    </row>
    <row r="318" spans="2:9" ht="13.5" customHeight="1" x14ac:dyDescent="0.15">
      <c r="B318" s="36" t="s">
        <v>562</v>
      </c>
      <c r="C318" s="154"/>
      <c r="D318" s="322"/>
      <c r="E318" s="325"/>
      <c r="F318" s="328"/>
      <c r="G318" s="41">
        <v>2</v>
      </c>
      <c r="H318" s="41">
        <v>2</v>
      </c>
      <c r="I318" s="169"/>
    </row>
    <row r="319" spans="2:9" ht="13.5" customHeight="1" x14ac:dyDescent="0.15">
      <c r="B319" s="36" t="s">
        <v>563</v>
      </c>
      <c r="C319" s="154"/>
      <c r="D319" s="322"/>
      <c r="E319" s="325"/>
      <c r="F319" s="328"/>
      <c r="G319" s="41">
        <v>4</v>
      </c>
      <c r="H319" s="41">
        <v>4</v>
      </c>
      <c r="I319" s="169"/>
    </row>
    <row r="320" spans="2:9" ht="13.5" customHeight="1" x14ac:dyDescent="0.15">
      <c r="B320" s="36" t="s">
        <v>564</v>
      </c>
      <c r="C320" s="154"/>
      <c r="D320" s="322"/>
      <c r="E320" s="325"/>
      <c r="F320" s="328"/>
      <c r="G320" s="41">
        <v>1</v>
      </c>
      <c r="H320" s="41">
        <v>1</v>
      </c>
      <c r="I320" s="169"/>
    </row>
    <row r="321" spans="2:9" ht="13.5" customHeight="1" x14ac:dyDescent="0.15">
      <c r="B321" s="36" t="s">
        <v>565</v>
      </c>
      <c r="C321" s="154"/>
      <c r="D321" s="322"/>
      <c r="E321" s="325"/>
      <c r="F321" s="328"/>
      <c r="G321" s="41">
        <v>3</v>
      </c>
      <c r="H321" s="41">
        <v>3</v>
      </c>
      <c r="I321" s="169"/>
    </row>
    <row r="322" spans="2:9" ht="13.5" customHeight="1" x14ac:dyDescent="0.15">
      <c r="B322" s="36" t="s">
        <v>566</v>
      </c>
      <c r="C322" s="154"/>
      <c r="D322" s="322"/>
      <c r="E322" s="325"/>
      <c r="F322" s="328"/>
      <c r="G322" s="41">
        <v>3</v>
      </c>
      <c r="H322" s="41">
        <v>3</v>
      </c>
      <c r="I322" s="169"/>
    </row>
    <row r="323" spans="2:9" ht="13.5" customHeight="1" x14ac:dyDescent="0.15">
      <c r="B323" s="36" t="s">
        <v>567</v>
      </c>
      <c r="C323" s="154"/>
      <c r="D323" s="322"/>
      <c r="E323" s="325"/>
      <c r="F323" s="328"/>
      <c r="G323" s="41">
        <v>3</v>
      </c>
      <c r="H323" s="41">
        <v>3</v>
      </c>
      <c r="I323" s="169"/>
    </row>
    <row r="324" spans="2:9" ht="13.5" customHeight="1" x14ac:dyDescent="0.15">
      <c r="B324" s="36" t="s">
        <v>568</v>
      </c>
      <c r="C324" s="154"/>
      <c r="D324" s="322"/>
      <c r="E324" s="325"/>
      <c r="F324" s="328"/>
      <c r="G324" s="41">
        <v>4</v>
      </c>
      <c r="H324" s="41">
        <v>4</v>
      </c>
      <c r="I324" s="169"/>
    </row>
    <row r="325" spans="2:9" ht="13.5" customHeight="1" x14ac:dyDescent="0.15">
      <c r="B325" s="36" t="s">
        <v>569</v>
      </c>
      <c r="C325" s="154"/>
      <c r="D325" s="322"/>
      <c r="E325" s="325"/>
      <c r="F325" s="328"/>
      <c r="G325" s="41">
        <v>3</v>
      </c>
      <c r="H325" s="41">
        <v>3</v>
      </c>
      <c r="I325" s="169"/>
    </row>
    <row r="326" spans="2:9" ht="13.5" customHeight="1" x14ac:dyDescent="0.15">
      <c r="B326" s="36" t="s">
        <v>570</v>
      </c>
      <c r="C326" s="154"/>
      <c r="D326" s="322"/>
      <c r="E326" s="325"/>
      <c r="F326" s="328"/>
      <c r="G326" s="41">
        <v>2</v>
      </c>
      <c r="H326" s="41">
        <v>2</v>
      </c>
      <c r="I326" s="169"/>
    </row>
    <row r="327" spans="2:9" ht="13.5" customHeight="1" x14ac:dyDescent="0.15">
      <c r="B327" s="36" t="s">
        <v>571</v>
      </c>
      <c r="C327" s="154"/>
      <c r="D327" s="322"/>
      <c r="E327" s="325"/>
      <c r="F327" s="328"/>
      <c r="G327" s="41">
        <v>3</v>
      </c>
      <c r="H327" s="41">
        <v>3</v>
      </c>
      <c r="I327" s="169"/>
    </row>
    <row r="328" spans="2:9" ht="13.5" customHeight="1" x14ac:dyDescent="0.15">
      <c r="B328" s="36" t="s">
        <v>572</v>
      </c>
      <c r="C328" s="154"/>
      <c r="D328" s="322"/>
      <c r="E328" s="325"/>
      <c r="F328" s="328"/>
      <c r="G328" s="41">
        <v>4</v>
      </c>
      <c r="H328" s="41">
        <v>4</v>
      </c>
      <c r="I328" s="169"/>
    </row>
    <row r="329" spans="2:9" ht="13.5" customHeight="1" x14ac:dyDescent="0.15">
      <c r="B329" s="36" t="s">
        <v>573</v>
      </c>
      <c r="C329" s="154"/>
      <c r="D329" s="322"/>
      <c r="E329" s="325"/>
      <c r="F329" s="328"/>
      <c r="G329" s="41">
        <v>5</v>
      </c>
      <c r="H329" s="41">
        <v>5</v>
      </c>
      <c r="I329" s="169"/>
    </row>
    <row r="330" spans="2:9" ht="13.5" customHeight="1" x14ac:dyDescent="0.15">
      <c r="B330" s="36" t="s">
        <v>574</v>
      </c>
      <c r="C330" s="154"/>
      <c r="D330" s="322"/>
      <c r="E330" s="325"/>
      <c r="F330" s="328"/>
      <c r="G330" s="41">
        <v>5</v>
      </c>
      <c r="H330" s="41">
        <v>5</v>
      </c>
      <c r="I330" s="169"/>
    </row>
    <row r="331" spans="2:9" ht="13.5" customHeight="1" x14ac:dyDescent="0.15">
      <c r="B331" s="36" t="s">
        <v>490</v>
      </c>
      <c r="C331" s="154"/>
      <c r="D331" s="322"/>
      <c r="E331" s="325"/>
      <c r="F331" s="328"/>
      <c r="G331" s="41">
        <v>3</v>
      </c>
      <c r="H331" s="41">
        <v>3</v>
      </c>
      <c r="I331" s="169"/>
    </row>
    <row r="332" spans="2:9" ht="13.5" customHeight="1" x14ac:dyDescent="0.15">
      <c r="B332" s="36" t="s">
        <v>575</v>
      </c>
      <c r="C332" s="154"/>
      <c r="D332" s="322"/>
      <c r="E332" s="325"/>
      <c r="F332" s="328"/>
      <c r="G332" s="41">
        <v>6</v>
      </c>
      <c r="H332" s="41">
        <v>6</v>
      </c>
      <c r="I332" s="169"/>
    </row>
    <row r="333" spans="2:9" ht="13.5" customHeight="1" x14ac:dyDescent="0.15">
      <c r="B333" s="36" t="s">
        <v>576</v>
      </c>
      <c r="C333" s="154"/>
      <c r="D333" s="322"/>
      <c r="E333" s="325"/>
      <c r="F333" s="328"/>
      <c r="G333" s="41">
        <v>5</v>
      </c>
      <c r="H333" s="41">
        <v>5</v>
      </c>
      <c r="I333" s="169"/>
    </row>
    <row r="334" spans="2:9" ht="13.5" customHeight="1" x14ac:dyDescent="0.15">
      <c r="B334" s="36" t="s">
        <v>577</v>
      </c>
      <c r="C334" s="154"/>
      <c r="D334" s="322"/>
      <c r="E334" s="325"/>
      <c r="F334" s="328"/>
      <c r="G334" s="41">
        <v>5</v>
      </c>
      <c r="H334" s="41">
        <v>5</v>
      </c>
      <c r="I334" s="169"/>
    </row>
    <row r="335" spans="2:9" ht="13.5" customHeight="1" x14ac:dyDescent="0.15">
      <c r="B335" s="36" t="s">
        <v>578</v>
      </c>
      <c r="C335" s="154"/>
      <c r="D335" s="322"/>
      <c r="E335" s="325"/>
      <c r="F335" s="328"/>
      <c r="G335" s="41">
        <v>10</v>
      </c>
      <c r="H335" s="41">
        <v>10</v>
      </c>
      <c r="I335" s="169"/>
    </row>
    <row r="336" spans="2:9" ht="13.5" customHeight="1" x14ac:dyDescent="0.15">
      <c r="B336" s="36" t="s">
        <v>579</v>
      </c>
      <c r="C336" s="154"/>
      <c r="D336" s="322"/>
      <c r="E336" s="325"/>
      <c r="F336" s="328"/>
      <c r="G336" s="41">
        <v>6</v>
      </c>
      <c r="H336" s="41">
        <v>6</v>
      </c>
      <c r="I336" s="169"/>
    </row>
    <row r="337" spans="2:9" ht="13.5" customHeight="1" x14ac:dyDescent="0.15">
      <c r="B337" s="36" t="s">
        <v>580</v>
      </c>
      <c r="C337" s="154"/>
      <c r="D337" s="322"/>
      <c r="E337" s="325"/>
      <c r="F337" s="328"/>
      <c r="G337" s="41">
        <v>4</v>
      </c>
      <c r="H337" s="41">
        <v>4</v>
      </c>
      <c r="I337" s="169"/>
    </row>
    <row r="338" spans="2:9" ht="13.5" customHeight="1" x14ac:dyDescent="0.15">
      <c r="B338" s="36" t="s">
        <v>581</v>
      </c>
      <c r="C338" s="154"/>
      <c r="D338" s="322"/>
      <c r="E338" s="325"/>
      <c r="F338" s="329"/>
      <c r="G338" s="40">
        <v>10</v>
      </c>
      <c r="H338" s="40">
        <v>10</v>
      </c>
      <c r="I338" s="169"/>
    </row>
    <row r="339" spans="2:9" ht="13.5" customHeight="1" x14ac:dyDescent="0.15">
      <c r="B339" s="36" t="s">
        <v>582</v>
      </c>
      <c r="C339" s="154"/>
      <c r="D339" s="322"/>
      <c r="E339" s="325"/>
      <c r="F339" s="329"/>
      <c r="G339" s="40">
        <v>11</v>
      </c>
      <c r="H339" s="40">
        <v>11</v>
      </c>
      <c r="I339" s="169"/>
    </row>
    <row r="340" spans="2:9" ht="13.5" customHeight="1" x14ac:dyDescent="0.15">
      <c r="B340" s="36" t="s">
        <v>583</v>
      </c>
      <c r="C340" s="154"/>
      <c r="D340" s="322"/>
      <c r="E340" s="325"/>
      <c r="F340" s="329"/>
      <c r="G340" s="40">
        <v>6</v>
      </c>
      <c r="H340" s="40">
        <v>6</v>
      </c>
      <c r="I340" s="169"/>
    </row>
    <row r="341" spans="2:9" ht="13.5" customHeight="1" x14ac:dyDescent="0.15">
      <c r="B341" s="36" t="s">
        <v>584</v>
      </c>
      <c r="C341" s="154"/>
      <c r="D341" s="322"/>
      <c r="E341" s="325"/>
      <c r="F341" s="329"/>
      <c r="G341" s="40">
        <v>6</v>
      </c>
      <c r="H341" s="40">
        <v>6</v>
      </c>
      <c r="I341" s="169"/>
    </row>
    <row r="342" spans="2:9" ht="13.5" customHeight="1" x14ac:dyDescent="0.15">
      <c r="B342" s="36" t="s">
        <v>585</v>
      </c>
      <c r="C342" s="154"/>
      <c r="D342" s="322"/>
      <c r="E342" s="325"/>
      <c r="F342" s="329"/>
      <c r="G342" s="40">
        <v>6</v>
      </c>
      <c r="H342" s="40">
        <v>6</v>
      </c>
      <c r="I342" s="169"/>
    </row>
    <row r="343" spans="2:9" ht="13.5" customHeight="1" x14ac:dyDescent="0.15">
      <c r="B343" s="36" t="s">
        <v>586</v>
      </c>
      <c r="C343" s="154"/>
      <c r="D343" s="322"/>
      <c r="E343" s="325"/>
      <c r="F343" s="329"/>
      <c r="G343" s="40">
        <v>5</v>
      </c>
      <c r="H343" s="40">
        <v>5</v>
      </c>
      <c r="I343" s="169"/>
    </row>
    <row r="344" spans="2:9" ht="13.5" customHeight="1" x14ac:dyDescent="0.15">
      <c r="B344" s="36" t="s">
        <v>587</v>
      </c>
      <c r="C344" s="154"/>
      <c r="D344" s="322"/>
      <c r="E344" s="325"/>
      <c r="F344" s="329"/>
      <c r="G344" s="40">
        <v>4</v>
      </c>
      <c r="H344" s="40">
        <v>4</v>
      </c>
      <c r="I344" s="169"/>
    </row>
    <row r="345" spans="2:9" ht="13.5" customHeight="1" x14ac:dyDescent="0.15">
      <c r="B345" s="36" t="s">
        <v>588</v>
      </c>
      <c r="C345" s="154"/>
      <c r="D345" s="322"/>
      <c r="E345" s="325"/>
      <c r="F345" s="329"/>
      <c r="G345" s="40">
        <v>3</v>
      </c>
      <c r="H345" s="40">
        <v>3</v>
      </c>
      <c r="I345" s="169"/>
    </row>
    <row r="346" spans="2:9" ht="13.5" customHeight="1" x14ac:dyDescent="0.15">
      <c r="B346" s="36" t="s">
        <v>589</v>
      </c>
      <c r="C346" s="154"/>
      <c r="D346" s="322"/>
      <c r="E346" s="325"/>
      <c r="F346" s="329"/>
      <c r="G346" s="40">
        <v>9</v>
      </c>
      <c r="H346" s="40">
        <v>9</v>
      </c>
      <c r="I346" s="169"/>
    </row>
    <row r="347" spans="2:9" ht="13.5" customHeight="1" x14ac:dyDescent="0.15">
      <c r="B347" s="36" t="s">
        <v>590</v>
      </c>
      <c r="C347" s="154"/>
      <c r="D347" s="322"/>
      <c r="E347" s="325"/>
      <c r="F347" s="329"/>
      <c r="G347" s="40">
        <v>13</v>
      </c>
      <c r="H347" s="40">
        <v>13</v>
      </c>
      <c r="I347" s="169"/>
    </row>
    <row r="348" spans="2:9" ht="13.5" customHeight="1" x14ac:dyDescent="0.15">
      <c r="B348" s="36" t="s">
        <v>591</v>
      </c>
      <c r="C348" s="154"/>
      <c r="D348" s="322"/>
      <c r="E348" s="325"/>
      <c r="F348" s="329"/>
      <c r="G348" s="40">
        <v>5</v>
      </c>
      <c r="H348" s="40">
        <v>5</v>
      </c>
      <c r="I348" s="169"/>
    </row>
    <row r="349" spans="2:9" ht="13.5" customHeight="1" x14ac:dyDescent="0.15">
      <c r="B349" s="36" t="s">
        <v>592</v>
      </c>
      <c r="C349" s="154"/>
      <c r="D349" s="322"/>
      <c r="E349" s="325"/>
      <c r="F349" s="329"/>
      <c r="G349" s="40">
        <v>2</v>
      </c>
      <c r="H349" s="40">
        <v>2</v>
      </c>
      <c r="I349" s="169"/>
    </row>
    <row r="350" spans="2:9" ht="13.5" customHeight="1" x14ac:dyDescent="0.15">
      <c r="B350" s="36" t="s">
        <v>593</v>
      </c>
      <c r="C350" s="154"/>
      <c r="D350" s="322"/>
      <c r="E350" s="325"/>
      <c r="F350" s="329"/>
      <c r="G350" s="40">
        <v>6</v>
      </c>
      <c r="H350" s="40">
        <v>6</v>
      </c>
      <c r="I350" s="169"/>
    </row>
    <row r="351" spans="2:9" ht="13.5" customHeight="1" x14ac:dyDescent="0.15">
      <c r="B351" s="36" t="s">
        <v>594</v>
      </c>
      <c r="C351" s="154"/>
      <c r="D351" s="322"/>
      <c r="E351" s="325"/>
      <c r="F351" s="329"/>
      <c r="G351" s="40">
        <v>9</v>
      </c>
      <c r="H351" s="40">
        <v>9</v>
      </c>
      <c r="I351" s="169"/>
    </row>
    <row r="352" spans="2:9" ht="13.5" customHeight="1" x14ac:dyDescent="0.15">
      <c r="B352" s="36" t="s">
        <v>595</v>
      </c>
      <c r="C352" s="154"/>
      <c r="D352" s="322"/>
      <c r="E352" s="325"/>
      <c r="F352" s="329"/>
      <c r="G352" s="40">
        <v>6</v>
      </c>
      <c r="H352" s="40">
        <v>6</v>
      </c>
      <c r="I352" s="169"/>
    </row>
    <row r="353" spans="1:9" ht="13.5" customHeight="1" x14ac:dyDescent="0.15">
      <c r="B353" s="36" t="s">
        <v>596</v>
      </c>
      <c r="C353" s="154"/>
      <c r="D353" s="322"/>
      <c r="E353" s="325"/>
      <c r="F353" s="329"/>
      <c r="G353" s="40">
        <v>7</v>
      </c>
      <c r="H353" s="40">
        <v>7</v>
      </c>
      <c r="I353" s="169"/>
    </row>
    <row r="354" spans="1:9" ht="13.5" customHeight="1" x14ac:dyDescent="0.15">
      <c r="B354" s="36" t="s">
        <v>597</v>
      </c>
      <c r="C354" s="154"/>
      <c r="D354" s="322"/>
      <c r="E354" s="325"/>
      <c r="F354" s="329"/>
      <c r="G354" s="40">
        <v>8</v>
      </c>
      <c r="H354" s="40">
        <v>8</v>
      </c>
      <c r="I354" s="169"/>
    </row>
    <row r="355" spans="1:9" ht="13.5" customHeight="1" x14ac:dyDescent="0.15">
      <c r="B355" s="36" t="s">
        <v>598</v>
      </c>
      <c r="C355" s="154"/>
      <c r="D355" s="322"/>
      <c r="E355" s="325"/>
      <c r="F355" s="329"/>
      <c r="G355" s="40">
        <v>9</v>
      </c>
      <c r="H355" s="40">
        <v>9</v>
      </c>
      <c r="I355" s="170"/>
    </row>
    <row r="356" spans="1:9" ht="13.5" customHeight="1" x14ac:dyDescent="0.15">
      <c r="B356" s="38" t="s">
        <v>599</v>
      </c>
      <c r="C356" s="154"/>
      <c r="D356" s="322"/>
      <c r="E356" s="325"/>
      <c r="F356" s="328"/>
      <c r="G356" s="100">
        <v>10</v>
      </c>
      <c r="H356" s="100">
        <v>10</v>
      </c>
      <c r="I356" s="331" t="s">
        <v>102</v>
      </c>
    </row>
    <row r="357" spans="1:9" ht="13.5" customHeight="1" x14ac:dyDescent="0.15">
      <c r="B357" s="38" t="s">
        <v>600</v>
      </c>
      <c r="C357" s="183"/>
      <c r="D357" s="323"/>
      <c r="E357" s="326"/>
      <c r="F357" s="330"/>
      <c r="G357" s="18">
        <v>15</v>
      </c>
      <c r="H357" s="18">
        <v>14</v>
      </c>
      <c r="I357" s="331"/>
    </row>
    <row r="358" spans="1:9" x14ac:dyDescent="0.15">
      <c r="B358" s="3"/>
      <c r="C358" s="75"/>
      <c r="D358" s="45"/>
      <c r="E358" s="45"/>
      <c r="F358" s="10"/>
      <c r="G358" s="4"/>
      <c r="H358" s="4"/>
      <c r="I358" s="4"/>
    </row>
    <row r="359" spans="1:9" x14ac:dyDescent="0.15">
      <c r="A359" t="s">
        <v>27</v>
      </c>
    </row>
    <row r="360" spans="1:9" x14ac:dyDescent="0.15">
      <c r="B360" t="s">
        <v>400</v>
      </c>
      <c r="F360" t="s">
        <v>395</v>
      </c>
      <c r="H360">
        <f>SUM(H362:H408)</f>
        <v>214</v>
      </c>
      <c r="I360" t="s">
        <v>144</v>
      </c>
    </row>
    <row r="361" spans="1:9" x14ac:dyDescent="0.15">
      <c r="B361" s="2" t="s">
        <v>2</v>
      </c>
      <c r="C361" s="2" t="s">
        <v>3</v>
      </c>
      <c r="D361" s="2" t="s">
        <v>4</v>
      </c>
      <c r="E361" s="2" t="s">
        <v>5</v>
      </c>
      <c r="F361" s="2" t="s">
        <v>6</v>
      </c>
      <c r="G361" s="2" t="s">
        <v>7</v>
      </c>
      <c r="H361" s="2" t="s">
        <v>8</v>
      </c>
      <c r="I361" s="2" t="s">
        <v>9</v>
      </c>
    </row>
    <row r="362" spans="1:9" x14ac:dyDescent="0.15">
      <c r="B362" s="36" t="s">
        <v>550</v>
      </c>
      <c r="C362" s="149" t="s">
        <v>323</v>
      </c>
      <c r="D362" s="332" t="s">
        <v>399</v>
      </c>
      <c r="E362" s="335" t="s">
        <v>401</v>
      </c>
      <c r="F362" s="338" t="s">
        <v>39</v>
      </c>
      <c r="G362" s="40">
        <v>3</v>
      </c>
      <c r="H362" s="40">
        <v>3</v>
      </c>
      <c r="I362" s="358">
        <v>1100</v>
      </c>
    </row>
    <row r="363" spans="1:9" x14ac:dyDescent="0.15">
      <c r="B363" s="36" t="s">
        <v>551</v>
      </c>
      <c r="C363" s="150"/>
      <c r="D363" s="333"/>
      <c r="E363" s="336"/>
      <c r="F363" s="339"/>
      <c r="G363" s="40">
        <v>3</v>
      </c>
      <c r="H363" s="40">
        <v>3</v>
      </c>
      <c r="I363" s="359"/>
    </row>
    <row r="364" spans="1:9" x14ac:dyDescent="0.15">
      <c r="B364" s="36" t="s">
        <v>552</v>
      </c>
      <c r="C364" s="150"/>
      <c r="D364" s="333"/>
      <c r="E364" s="336"/>
      <c r="F364" s="339"/>
      <c r="G364" s="40">
        <v>3</v>
      </c>
      <c r="H364" s="40">
        <v>3</v>
      </c>
      <c r="I364" s="359"/>
    </row>
    <row r="365" spans="1:9" x14ac:dyDescent="0.15">
      <c r="B365" s="36" t="s">
        <v>553</v>
      </c>
      <c r="C365" s="150"/>
      <c r="D365" s="333"/>
      <c r="E365" s="336"/>
      <c r="F365" s="339"/>
      <c r="G365" s="40">
        <v>4</v>
      </c>
      <c r="H365" s="40">
        <v>4</v>
      </c>
      <c r="I365" s="359"/>
    </row>
    <row r="366" spans="1:9" x14ac:dyDescent="0.15">
      <c r="B366" s="36" t="s">
        <v>556</v>
      </c>
      <c r="C366" s="150"/>
      <c r="D366" s="333"/>
      <c r="E366" s="336"/>
      <c r="F366" s="339"/>
      <c r="G366" s="40">
        <v>6</v>
      </c>
      <c r="H366" s="40">
        <v>6</v>
      </c>
      <c r="I366" s="359"/>
    </row>
    <row r="367" spans="1:9" x14ac:dyDescent="0.15">
      <c r="B367" s="36" t="s">
        <v>557</v>
      </c>
      <c r="C367" s="150"/>
      <c r="D367" s="333"/>
      <c r="E367" s="336"/>
      <c r="F367" s="339"/>
      <c r="G367" s="40">
        <v>4</v>
      </c>
      <c r="H367" s="40">
        <v>4</v>
      </c>
      <c r="I367" s="359"/>
    </row>
    <row r="368" spans="1:9" x14ac:dyDescent="0.15">
      <c r="B368" s="36" t="s">
        <v>558</v>
      </c>
      <c r="C368" s="150"/>
      <c r="D368" s="333"/>
      <c r="E368" s="336"/>
      <c r="F368" s="339"/>
      <c r="G368" s="40">
        <v>5</v>
      </c>
      <c r="H368" s="40">
        <v>5</v>
      </c>
      <c r="I368" s="359"/>
    </row>
    <row r="369" spans="2:9" x14ac:dyDescent="0.15">
      <c r="B369" s="36" t="s">
        <v>559</v>
      </c>
      <c r="C369" s="150"/>
      <c r="D369" s="333"/>
      <c r="E369" s="336"/>
      <c r="F369" s="339"/>
      <c r="G369" s="40">
        <v>4</v>
      </c>
      <c r="H369" s="40">
        <v>4</v>
      </c>
      <c r="I369" s="359"/>
    </row>
    <row r="370" spans="2:9" x14ac:dyDescent="0.15">
      <c r="B370" s="36" t="s">
        <v>560</v>
      </c>
      <c r="C370" s="150"/>
      <c r="D370" s="333"/>
      <c r="E370" s="336"/>
      <c r="F370" s="339"/>
      <c r="G370" s="40">
        <v>6</v>
      </c>
      <c r="H370" s="40">
        <v>6</v>
      </c>
      <c r="I370" s="359"/>
    </row>
    <row r="371" spans="2:9" x14ac:dyDescent="0.15">
      <c r="B371" s="36" t="s">
        <v>561</v>
      </c>
      <c r="C371" s="150"/>
      <c r="D371" s="333"/>
      <c r="E371" s="336"/>
      <c r="F371" s="339"/>
      <c r="G371" s="40">
        <v>4</v>
      </c>
      <c r="H371" s="40">
        <v>4</v>
      </c>
      <c r="I371" s="359"/>
    </row>
    <row r="372" spans="2:9" x14ac:dyDescent="0.15">
      <c r="B372" s="36" t="s">
        <v>562</v>
      </c>
      <c r="C372" s="150"/>
      <c r="D372" s="333"/>
      <c r="E372" s="336"/>
      <c r="F372" s="339"/>
      <c r="G372" s="40">
        <v>3</v>
      </c>
      <c r="H372" s="40">
        <v>3</v>
      </c>
      <c r="I372" s="359"/>
    </row>
    <row r="373" spans="2:9" x14ac:dyDescent="0.15">
      <c r="B373" s="36" t="s">
        <v>563</v>
      </c>
      <c r="C373" s="150"/>
      <c r="D373" s="333"/>
      <c r="E373" s="336"/>
      <c r="F373" s="339"/>
      <c r="G373" s="40">
        <v>4</v>
      </c>
      <c r="H373" s="40">
        <v>4</v>
      </c>
      <c r="I373" s="359"/>
    </row>
    <row r="374" spans="2:9" x14ac:dyDescent="0.15">
      <c r="B374" s="36" t="s">
        <v>564</v>
      </c>
      <c r="C374" s="150"/>
      <c r="D374" s="333"/>
      <c r="E374" s="336"/>
      <c r="F374" s="339"/>
      <c r="G374" s="40">
        <v>2</v>
      </c>
      <c r="H374" s="40">
        <v>2</v>
      </c>
      <c r="I374" s="359"/>
    </row>
    <row r="375" spans="2:9" x14ac:dyDescent="0.15">
      <c r="B375" s="36" t="s">
        <v>565</v>
      </c>
      <c r="C375" s="150"/>
      <c r="D375" s="333"/>
      <c r="E375" s="336"/>
      <c r="F375" s="339"/>
      <c r="G375" s="40">
        <v>4</v>
      </c>
      <c r="H375" s="40">
        <v>4</v>
      </c>
      <c r="I375" s="359"/>
    </row>
    <row r="376" spans="2:9" x14ac:dyDescent="0.15">
      <c r="B376" s="36" t="s">
        <v>566</v>
      </c>
      <c r="C376" s="150"/>
      <c r="D376" s="333"/>
      <c r="E376" s="336"/>
      <c r="F376" s="339"/>
      <c r="G376" s="40">
        <v>3</v>
      </c>
      <c r="H376" s="40">
        <v>3</v>
      </c>
      <c r="I376" s="359"/>
    </row>
    <row r="377" spans="2:9" x14ac:dyDescent="0.15">
      <c r="B377" s="36" t="s">
        <v>568</v>
      </c>
      <c r="C377" s="150"/>
      <c r="D377" s="333"/>
      <c r="E377" s="336"/>
      <c r="F377" s="339"/>
      <c r="G377" s="40">
        <v>4</v>
      </c>
      <c r="H377" s="40">
        <v>4</v>
      </c>
      <c r="I377" s="359"/>
    </row>
    <row r="378" spans="2:9" x14ac:dyDescent="0.15">
      <c r="B378" s="36" t="s">
        <v>570</v>
      </c>
      <c r="C378" s="150"/>
      <c r="D378" s="333"/>
      <c r="E378" s="336"/>
      <c r="F378" s="339"/>
      <c r="G378" s="40">
        <v>3</v>
      </c>
      <c r="H378" s="40">
        <v>3</v>
      </c>
      <c r="I378" s="359"/>
    </row>
    <row r="379" spans="2:9" x14ac:dyDescent="0.15">
      <c r="B379" s="36" t="s">
        <v>571</v>
      </c>
      <c r="C379" s="150"/>
      <c r="D379" s="333"/>
      <c r="E379" s="336"/>
      <c r="F379" s="339"/>
      <c r="G379" s="40">
        <v>3</v>
      </c>
      <c r="H379" s="40">
        <v>3</v>
      </c>
      <c r="I379" s="359"/>
    </row>
    <row r="380" spans="2:9" x14ac:dyDescent="0.15">
      <c r="B380" s="36" t="s">
        <v>572</v>
      </c>
      <c r="C380" s="150"/>
      <c r="D380" s="333"/>
      <c r="E380" s="336"/>
      <c r="F380" s="339"/>
      <c r="G380" s="40">
        <v>3</v>
      </c>
      <c r="H380" s="40">
        <v>3</v>
      </c>
      <c r="I380" s="359"/>
    </row>
    <row r="381" spans="2:9" x14ac:dyDescent="0.15">
      <c r="B381" s="36" t="s">
        <v>573</v>
      </c>
      <c r="C381" s="150"/>
      <c r="D381" s="333"/>
      <c r="E381" s="336"/>
      <c r="F381" s="339"/>
      <c r="G381" s="40">
        <v>2</v>
      </c>
      <c r="H381" s="40">
        <v>2</v>
      </c>
      <c r="I381" s="359"/>
    </row>
    <row r="382" spans="2:9" x14ac:dyDescent="0.15">
      <c r="B382" s="36" t="s">
        <v>574</v>
      </c>
      <c r="C382" s="150"/>
      <c r="D382" s="333"/>
      <c r="E382" s="336"/>
      <c r="F382" s="339"/>
      <c r="G382" s="40">
        <v>4</v>
      </c>
      <c r="H382" s="40">
        <v>4</v>
      </c>
      <c r="I382" s="359"/>
    </row>
    <row r="383" spans="2:9" x14ac:dyDescent="0.15">
      <c r="B383" s="36" t="s">
        <v>575</v>
      </c>
      <c r="C383" s="150"/>
      <c r="D383" s="333"/>
      <c r="E383" s="336"/>
      <c r="F383" s="339"/>
      <c r="G383" s="40">
        <v>4</v>
      </c>
      <c r="H383" s="40">
        <v>4</v>
      </c>
      <c r="I383" s="359"/>
    </row>
    <row r="384" spans="2:9" x14ac:dyDescent="0.15">
      <c r="B384" s="36" t="s">
        <v>576</v>
      </c>
      <c r="C384" s="150"/>
      <c r="D384" s="333"/>
      <c r="E384" s="336"/>
      <c r="F384" s="339"/>
      <c r="G384" s="40" t="s">
        <v>373</v>
      </c>
      <c r="H384" s="40" t="s">
        <v>373</v>
      </c>
      <c r="I384" s="359"/>
    </row>
    <row r="385" spans="2:9" x14ac:dyDescent="0.15">
      <c r="B385" s="36" t="s">
        <v>577</v>
      </c>
      <c r="C385" s="150"/>
      <c r="D385" s="333"/>
      <c r="E385" s="336"/>
      <c r="F385" s="339"/>
      <c r="G385" s="40">
        <v>6</v>
      </c>
      <c r="H385" s="40">
        <v>6</v>
      </c>
      <c r="I385" s="359"/>
    </row>
    <row r="386" spans="2:9" x14ac:dyDescent="0.15">
      <c r="B386" s="36" t="s">
        <v>578</v>
      </c>
      <c r="C386" s="150"/>
      <c r="D386" s="333"/>
      <c r="E386" s="336"/>
      <c r="F386" s="339"/>
      <c r="G386" s="40">
        <v>4</v>
      </c>
      <c r="H386" s="40">
        <v>4</v>
      </c>
      <c r="I386" s="359"/>
    </row>
    <row r="387" spans="2:9" x14ac:dyDescent="0.15">
      <c r="B387" s="36" t="s">
        <v>579</v>
      </c>
      <c r="C387" s="150"/>
      <c r="D387" s="333"/>
      <c r="E387" s="336"/>
      <c r="F387" s="339"/>
      <c r="G387" s="40">
        <v>4</v>
      </c>
      <c r="H387" s="40">
        <v>4</v>
      </c>
      <c r="I387" s="359"/>
    </row>
    <row r="388" spans="2:9" x14ac:dyDescent="0.15">
      <c r="B388" s="36" t="s">
        <v>580</v>
      </c>
      <c r="C388" s="150"/>
      <c r="D388" s="333"/>
      <c r="E388" s="336"/>
      <c r="F388" s="339"/>
      <c r="G388" s="40">
        <v>4</v>
      </c>
      <c r="H388" s="40">
        <v>4</v>
      </c>
      <c r="I388" s="359"/>
    </row>
    <row r="389" spans="2:9" x14ac:dyDescent="0.15">
      <c r="B389" s="36" t="s">
        <v>581</v>
      </c>
      <c r="C389" s="150"/>
      <c r="D389" s="333"/>
      <c r="E389" s="336"/>
      <c r="F389" s="339"/>
      <c r="G389" s="40">
        <v>5</v>
      </c>
      <c r="H389" s="40">
        <v>5</v>
      </c>
      <c r="I389" s="359"/>
    </row>
    <row r="390" spans="2:9" x14ac:dyDescent="0.15">
      <c r="B390" s="36" t="s">
        <v>582</v>
      </c>
      <c r="C390" s="150"/>
      <c r="D390" s="333"/>
      <c r="E390" s="336"/>
      <c r="F390" s="339"/>
      <c r="G390" s="40">
        <v>7</v>
      </c>
      <c r="H390" s="40">
        <v>7</v>
      </c>
      <c r="I390" s="359"/>
    </row>
    <row r="391" spans="2:9" x14ac:dyDescent="0.15">
      <c r="B391" s="36" t="s">
        <v>601</v>
      </c>
      <c r="C391" s="150"/>
      <c r="D391" s="333"/>
      <c r="E391" s="336"/>
      <c r="F391" s="339"/>
      <c r="G391" s="40">
        <v>6</v>
      </c>
      <c r="H391" s="40">
        <v>6</v>
      </c>
      <c r="I391" s="359"/>
    </row>
    <row r="392" spans="2:9" x14ac:dyDescent="0.15">
      <c r="B392" s="36" t="s">
        <v>602</v>
      </c>
      <c r="C392" s="150"/>
      <c r="D392" s="333"/>
      <c r="E392" s="336"/>
      <c r="F392" s="339"/>
      <c r="G392" s="40">
        <v>6</v>
      </c>
      <c r="H392" s="40">
        <v>6</v>
      </c>
      <c r="I392" s="359"/>
    </row>
    <row r="393" spans="2:9" x14ac:dyDescent="0.15">
      <c r="B393" s="36" t="s">
        <v>585</v>
      </c>
      <c r="C393" s="150"/>
      <c r="D393" s="333"/>
      <c r="E393" s="336"/>
      <c r="F393" s="339"/>
      <c r="G393" s="40">
        <v>6</v>
      </c>
      <c r="H393" s="40">
        <v>6</v>
      </c>
      <c r="I393" s="359"/>
    </row>
    <row r="394" spans="2:9" x14ac:dyDescent="0.15">
      <c r="B394" s="36" t="s">
        <v>586</v>
      </c>
      <c r="C394" s="150"/>
      <c r="D394" s="333"/>
      <c r="E394" s="336"/>
      <c r="F394" s="339"/>
      <c r="G394" s="40">
        <v>4</v>
      </c>
      <c r="H394" s="40">
        <v>4</v>
      </c>
      <c r="I394" s="359"/>
    </row>
    <row r="395" spans="2:9" x14ac:dyDescent="0.15">
      <c r="B395" s="36" t="s">
        <v>587</v>
      </c>
      <c r="C395" s="150"/>
      <c r="D395" s="333"/>
      <c r="E395" s="336"/>
      <c r="F395" s="339"/>
      <c r="G395" s="40">
        <v>4</v>
      </c>
      <c r="H395" s="40">
        <v>4</v>
      </c>
      <c r="I395" s="359"/>
    </row>
    <row r="396" spans="2:9" x14ac:dyDescent="0.15">
      <c r="B396" s="36" t="s">
        <v>588</v>
      </c>
      <c r="C396" s="150"/>
      <c r="D396" s="333"/>
      <c r="E396" s="336"/>
      <c r="F396" s="339"/>
      <c r="G396" s="40">
        <v>5</v>
      </c>
      <c r="H396" s="40">
        <v>5</v>
      </c>
      <c r="I396" s="359"/>
    </row>
    <row r="397" spans="2:9" x14ac:dyDescent="0.15">
      <c r="B397" s="36" t="s">
        <v>589</v>
      </c>
      <c r="C397" s="150"/>
      <c r="D397" s="333"/>
      <c r="E397" s="336"/>
      <c r="F397" s="339"/>
      <c r="G397" s="40" t="s">
        <v>373</v>
      </c>
      <c r="H397" s="40" t="s">
        <v>373</v>
      </c>
      <c r="I397" s="359"/>
    </row>
    <row r="398" spans="2:9" x14ac:dyDescent="0.15">
      <c r="B398" s="36" t="s">
        <v>590</v>
      </c>
      <c r="C398" s="150"/>
      <c r="D398" s="333"/>
      <c r="E398" s="336"/>
      <c r="F398" s="339"/>
      <c r="G398" s="40">
        <v>5</v>
      </c>
      <c r="H398" s="40">
        <v>5</v>
      </c>
      <c r="I398" s="359"/>
    </row>
    <row r="399" spans="2:9" x14ac:dyDescent="0.15">
      <c r="B399" s="36" t="s">
        <v>591</v>
      </c>
      <c r="C399" s="150"/>
      <c r="D399" s="333"/>
      <c r="E399" s="336"/>
      <c r="F399" s="339"/>
      <c r="G399" s="40">
        <v>4</v>
      </c>
      <c r="H399" s="40">
        <v>4</v>
      </c>
      <c r="I399" s="359"/>
    </row>
    <row r="400" spans="2:9" x14ac:dyDescent="0.15">
      <c r="B400" s="36" t="s">
        <v>592</v>
      </c>
      <c r="C400" s="150"/>
      <c r="D400" s="333"/>
      <c r="E400" s="336"/>
      <c r="F400" s="339"/>
      <c r="G400" s="40" t="s">
        <v>373</v>
      </c>
      <c r="H400" s="40" t="s">
        <v>373</v>
      </c>
      <c r="I400" s="359"/>
    </row>
    <row r="401" spans="1:9" x14ac:dyDescent="0.15">
      <c r="B401" s="36" t="s">
        <v>593</v>
      </c>
      <c r="C401" s="150"/>
      <c r="D401" s="333"/>
      <c r="E401" s="336"/>
      <c r="F401" s="339"/>
      <c r="G401" s="40">
        <v>6</v>
      </c>
      <c r="H401" s="40">
        <v>6</v>
      </c>
      <c r="I401" s="359"/>
    </row>
    <row r="402" spans="1:9" x14ac:dyDescent="0.15">
      <c r="B402" s="36" t="s">
        <v>594</v>
      </c>
      <c r="C402" s="150"/>
      <c r="D402" s="333"/>
      <c r="E402" s="336"/>
      <c r="F402" s="339"/>
      <c r="G402" s="40">
        <v>6</v>
      </c>
      <c r="H402" s="40">
        <v>6</v>
      </c>
      <c r="I402" s="359"/>
    </row>
    <row r="403" spans="1:9" x14ac:dyDescent="0.15">
      <c r="B403" s="36" t="s">
        <v>595</v>
      </c>
      <c r="C403" s="150"/>
      <c r="D403" s="333"/>
      <c r="E403" s="336"/>
      <c r="F403" s="339"/>
      <c r="G403" s="40">
        <v>6</v>
      </c>
      <c r="H403" s="40">
        <v>6</v>
      </c>
      <c r="I403" s="359"/>
    </row>
    <row r="404" spans="1:9" x14ac:dyDescent="0.15">
      <c r="B404" s="36" t="s">
        <v>596</v>
      </c>
      <c r="C404" s="150"/>
      <c r="D404" s="333"/>
      <c r="E404" s="336"/>
      <c r="F404" s="339"/>
      <c r="G404" s="40">
        <v>8</v>
      </c>
      <c r="H404" s="40">
        <v>8</v>
      </c>
      <c r="I404" s="359"/>
    </row>
    <row r="405" spans="1:9" x14ac:dyDescent="0.15">
      <c r="B405" s="36" t="s">
        <v>597</v>
      </c>
      <c r="C405" s="150"/>
      <c r="D405" s="333"/>
      <c r="E405" s="336"/>
      <c r="F405" s="339"/>
      <c r="G405" s="40">
        <v>7</v>
      </c>
      <c r="H405" s="40">
        <v>7</v>
      </c>
      <c r="I405" s="359"/>
    </row>
    <row r="406" spans="1:9" x14ac:dyDescent="0.15">
      <c r="B406" s="36" t="s">
        <v>598</v>
      </c>
      <c r="C406" s="150"/>
      <c r="D406" s="333"/>
      <c r="E406" s="336"/>
      <c r="F406" s="339"/>
      <c r="G406" s="40">
        <v>4</v>
      </c>
      <c r="H406" s="40">
        <v>4</v>
      </c>
      <c r="I406" s="360"/>
    </row>
    <row r="407" spans="1:9" x14ac:dyDescent="0.15">
      <c r="B407" s="32" t="s">
        <v>603</v>
      </c>
      <c r="C407" s="150"/>
      <c r="D407" s="333"/>
      <c r="E407" s="336"/>
      <c r="F407" s="339"/>
      <c r="G407" s="40">
        <v>14</v>
      </c>
      <c r="H407" s="40">
        <v>13</v>
      </c>
      <c r="I407" s="331" t="s">
        <v>102</v>
      </c>
    </row>
    <row r="408" spans="1:9" ht="13.5" customHeight="1" x14ac:dyDescent="0.15">
      <c r="B408" s="32" t="s">
        <v>604</v>
      </c>
      <c r="C408" s="151"/>
      <c r="D408" s="334"/>
      <c r="E408" s="337"/>
      <c r="F408" s="340"/>
      <c r="G408" s="77">
        <v>16</v>
      </c>
      <c r="H408" s="40">
        <v>13</v>
      </c>
      <c r="I408" s="331"/>
    </row>
    <row r="409" spans="1:9" x14ac:dyDescent="0.15">
      <c r="B409" s="3"/>
      <c r="C409" s="75"/>
      <c r="D409" s="45"/>
      <c r="E409" s="45"/>
      <c r="F409" s="10"/>
      <c r="G409" s="4"/>
      <c r="H409" s="4"/>
      <c r="I409" s="4"/>
    </row>
    <row r="410" spans="1:9" x14ac:dyDescent="0.15">
      <c r="A410" t="s">
        <v>27</v>
      </c>
    </row>
    <row r="411" spans="1:9" x14ac:dyDescent="0.15">
      <c r="B411" t="s">
        <v>122</v>
      </c>
      <c r="F411" t="s">
        <v>385</v>
      </c>
      <c r="H411">
        <f>SUM(H413:H461)</f>
        <v>414</v>
      </c>
      <c r="I411" t="s">
        <v>144</v>
      </c>
    </row>
    <row r="412" spans="1:9" x14ac:dyDescent="0.15">
      <c r="B412" s="13" t="s">
        <v>2</v>
      </c>
      <c r="C412" s="13" t="s">
        <v>3</v>
      </c>
      <c r="D412" s="13" t="s">
        <v>4</v>
      </c>
      <c r="E412" s="13" t="s">
        <v>5</v>
      </c>
      <c r="F412" s="13" t="s">
        <v>6</v>
      </c>
      <c r="G412" s="13" t="s">
        <v>7</v>
      </c>
      <c r="H412" s="13" t="s">
        <v>8</v>
      </c>
      <c r="I412" s="13" t="s">
        <v>9</v>
      </c>
    </row>
    <row r="413" spans="1:9" x14ac:dyDescent="0.15">
      <c r="B413" s="37" t="s">
        <v>605</v>
      </c>
      <c r="C413" s="343" t="s">
        <v>123</v>
      </c>
      <c r="D413" s="346" t="s">
        <v>124</v>
      </c>
      <c r="E413" s="349" t="s">
        <v>125</v>
      </c>
      <c r="F413" s="352" t="s">
        <v>14</v>
      </c>
      <c r="G413" s="14">
        <v>3</v>
      </c>
      <c r="H413" s="14">
        <v>13</v>
      </c>
      <c r="I413" s="354" t="s">
        <v>126</v>
      </c>
    </row>
    <row r="414" spans="1:9" x14ac:dyDescent="0.15">
      <c r="B414" s="37" t="s">
        <v>606</v>
      </c>
      <c r="C414" s="344"/>
      <c r="D414" s="347"/>
      <c r="E414" s="350"/>
      <c r="F414" s="329"/>
      <c r="G414" s="65">
        <v>5</v>
      </c>
      <c r="H414" s="65">
        <v>9</v>
      </c>
      <c r="I414" s="355"/>
    </row>
    <row r="415" spans="1:9" x14ac:dyDescent="0.15">
      <c r="B415" s="37" t="s">
        <v>607</v>
      </c>
      <c r="C415" s="344"/>
      <c r="D415" s="347"/>
      <c r="E415" s="350"/>
      <c r="F415" s="329"/>
      <c r="G415" s="65">
        <v>2</v>
      </c>
      <c r="H415" s="65">
        <v>10</v>
      </c>
      <c r="I415" s="355"/>
    </row>
    <row r="416" spans="1:9" x14ac:dyDescent="0.15">
      <c r="B416" s="37" t="s">
        <v>608</v>
      </c>
      <c r="C416" s="344"/>
      <c r="D416" s="347"/>
      <c r="E416" s="350"/>
      <c r="F416" s="329"/>
      <c r="G416" s="65">
        <v>2</v>
      </c>
      <c r="H416" s="65">
        <v>4</v>
      </c>
      <c r="I416" s="355"/>
    </row>
    <row r="417" spans="2:9" x14ac:dyDescent="0.15">
      <c r="B417" s="37" t="s">
        <v>609</v>
      </c>
      <c r="C417" s="344"/>
      <c r="D417" s="347"/>
      <c r="E417" s="350"/>
      <c r="F417" s="329"/>
      <c r="G417" s="65"/>
      <c r="H417" s="65">
        <v>11</v>
      </c>
      <c r="I417" s="355"/>
    </row>
    <row r="418" spans="2:9" x14ac:dyDescent="0.15">
      <c r="B418" s="37" t="s">
        <v>610</v>
      </c>
      <c r="C418" s="344"/>
      <c r="D418" s="347"/>
      <c r="E418" s="350"/>
      <c r="F418" s="329"/>
      <c r="G418" s="65">
        <v>3</v>
      </c>
      <c r="H418" s="65">
        <v>8</v>
      </c>
      <c r="I418" s="355"/>
    </row>
    <row r="419" spans="2:9" x14ac:dyDescent="0.15">
      <c r="B419" s="37" t="s">
        <v>611</v>
      </c>
      <c r="C419" s="344"/>
      <c r="D419" s="347"/>
      <c r="E419" s="350"/>
      <c r="F419" s="329"/>
      <c r="G419" s="15">
        <v>3</v>
      </c>
      <c r="H419" s="15">
        <v>5</v>
      </c>
      <c r="I419" s="355"/>
    </row>
    <row r="420" spans="2:9" x14ac:dyDescent="0.15">
      <c r="B420" s="37" t="s">
        <v>612</v>
      </c>
      <c r="C420" s="344"/>
      <c r="D420" s="347"/>
      <c r="E420" s="350"/>
      <c r="F420" s="329"/>
      <c r="G420" s="15">
        <v>5</v>
      </c>
      <c r="H420" s="15">
        <v>9</v>
      </c>
      <c r="I420" s="355"/>
    </row>
    <row r="421" spans="2:9" x14ac:dyDescent="0.15">
      <c r="B421" s="37" t="s">
        <v>613</v>
      </c>
      <c r="C421" s="344"/>
      <c r="D421" s="347"/>
      <c r="E421" s="350"/>
      <c r="F421" s="329"/>
      <c r="G421" s="15">
        <v>4</v>
      </c>
      <c r="H421" s="15">
        <v>6</v>
      </c>
      <c r="I421" s="355"/>
    </row>
    <row r="422" spans="2:9" x14ac:dyDescent="0.15">
      <c r="B422" s="37" t="s">
        <v>614</v>
      </c>
      <c r="C422" s="344"/>
      <c r="D422" s="347"/>
      <c r="E422" s="350"/>
      <c r="F422" s="329"/>
      <c r="G422" s="15">
        <v>5</v>
      </c>
      <c r="H422" s="15">
        <v>10</v>
      </c>
      <c r="I422" s="355"/>
    </row>
    <row r="423" spans="2:9" x14ac:dyDescent="0.15">
      <c r="B423" s="37" t="s">
        <v>615</v>
      </c>
      <c r="C423" s="344"/>
      <c r="D423" s="347"/>
      <c r="E423" s="350"/>
      <c r="F423" s="329"/>
      <c r="G423" s="15">
        <v>1</v>
      </c>
      <c r="H423" s="15">
        <v>5</v>
      </c>
      <c r="I423" s="355"/>
    </row>
    <row r="424" spans="2:9" x14ac:dyDescent="0.15">
      <c r="B424" s="37" t="s">
        <v>616</v>
      </c>
      <c r="C424" s="344"/>
      <c r="D424" s="347"/>
      <c r="E424" s="350"/>
      <c r="F424" s="329"/>
      <c r="G424" s="15">
        <v>4</v>
      </c>
      <c r="H424" s="15">
        <v>6</v>
      </c>
      <c r="I424" s="355"/>
    </row>
    <row r="425" spans="2:9" x14ac:dyDescent="0.15">
      <c r="B425" s="37" t="s">
        <v>617</v>
      </c>
      <c r="C425" s="344"/>
      <c r="D425" s="347"/>
      <c r="E425" s="350"/>
      <c r="F425" s="329"/>
      <c r="G425" s="15">
        <v>3</v>
      </c>
      <c r="H425" s="15">
        <v>11</v>
      </c>
      <c r="I425" s="355"/>
    </row>
    <row r="426" spans="2:9" x14ac:dyDescent="0.15">
      <c r="B426" s="37" t="s">
        <v>618</v>
      </c>
      <c r="C426" s="344"/>
      <c r="D426" s="347"/>
      <c r="E426" s="350"/>
      <c r="F426" s="329"/>
      <c r="G426" s="15">
        <v>4</v>
      </c>
      <c r="H426" s="15">
        <v>8</v>
      </c>
      <c r="I426" s="355"/>
    </row>
    <row r="427" spans="2:9" x14ac:dyDescent="0.15">
      <c r="B427" s="37" t="s">
        <v>619</v>
      </c>
      <c r="C427" s="344"/>
      <c r="D427" s="347"/>
      <c r="E427" s="350"/>
      <c r="F427" s="329"/>
      <c r="G427" s="15">
        <v>4</v>
      </c>
      <c r="H427" s="15">
        <v>8</v>
      </c>
      <c r="I427" s="355"/>
    </row>
    <row r="428" spans="2:9" x14ac:dyDescent="0.15">
      <c r="B428" s="37" t="s">
        <v>620</v>
      </c>
      <c r="C428" s="344"/>
      <c r="D428" s="347"/>
      <c r="E428" s="350"/>
      <c r="F428" s="329"/>
      <c r="G428" s="15">
        <v>6</v>
      </c>
      <c r="H428" s="15">
        <v>6</v>
      </c>
      <c r="I428" s="355"/>
    </row>
    <row r="429" spans="2:9" x14ac:dyDescent="0.15">
      <c r="B429" s="37" t="s">
        <v>621</v>
      </c>
      <c r="C429" s="344"/>
      <c r="D429" s="347"/>
      <c r="E429" s="350"/>
      <c r="F429" s="329"/>
      <c r="G429" s="15">
        <v>7</v>
      </c>
      <c r="H429" s="15">
        <v>7</v>
      </c>
      <c r="I429" s="355"/>
    </row>
    <row r="430" spans="2:9" x14ac:dyDescent="0.15">
      <c r="B430" s="37" t="s">
        <v>622</v>
      </c>
      <c r="C430" s="344"/>
      <c r="D430" s="347"/>
      <c r="E430" s="350"/>
      <c r="F430" s="329"/>
      <c r="G430" s="15">
        <v>2</v>
      </c>
      <c r="H430" s="15">
        <v>10</v>
      </c>
      <c r="I430" s="355"/>
    </row>
    <row r="431" spans="2:9" x14ac:dyDescent="0.15">
      <c r="B431" s="37" t="s">
        <v>623</v>
      </c>
      <c r="C431" s="344"/>
      <c r="D431" s="347"/>
      <c r="E431" s="350"/>
      <c r="F431" s="329"/>
      <c r="G431" s="15">
        <v>8</v>
      </c>
      <c r="H431" s="15">
        <v>10</v>
      </c>
      <c r="I431" s="355"/>
    </row>
    <row r="432" spans="2:9" x14ac:dyDescent="0.15">
      <c r="B432" s="37" t="s">
        <v>624</v>
      </c>
      <c r="C432" s="344"/>
      <c r="D432" s="347"/>
      <c r="E432" s="350"/>
      <c r="F432" s="329"/>
      <c r="G432" s="15">
        <v>5</v>
      </c>
      <c r="H432" s="15">
        <v>9</v>
      </c>
      <c r="I432" s="355"/>
    </row>
    <row r="433" spans="2:9" x14ac:dyDescent="0.15">
      <c r="B433" s="37" t="s">
        <v>625</v>
      </c>
      <c r="C433" s="344"/>
      <c r="D433" s="347"/>
      <c r="E433" s="350"/>
      <c r="F433" s="329"/>
      <c r="G433" s="15">
        <v>3</v>
      </c>
      <c r="H433" s="15">
        <v>13</v>
      </c>
      <c r="I433" s="355"/>
    </row>
    <row r="434" spans="2:9" x14ac:dyDescent="0.15">
      <c r="B434" s="37" t="s">
        <v>626</v>
      </c>
      <c r="C434" s="344"/>
      <c r="D434" s="347"/>
      <c r="E434" s="350"/>
      <c r="F434" s="329"/>
      <c r="G434" s="15">
        <v>3</v>
      </c>
      <c r="H434" s="15">
        <v>5</v>
      </c>
      <c r="I434" s="355"/>
    </row>
    <row r="435" spans="2:9" x14ac:dyDescent="0.15">
      <c r="B435" s="37" t="s">
        <v>627</v>
      </c>
      <c r="C435" s="344"/>
      <c r="D435" s="347"/>
      <c r="E435" s="350"/>
      <c r="F435" s="329"/>
      <c r="G435" s="15">
        <v>6</v>
      </c>
      <c r="H435" s="15">
        <v>9</v>
      </c>
      <c r="I435" s="355"/>
    </row>
    <row r="436" spans="2:9" x14ac:dyDescent="0.15">
      <c r="B436" s="37" t="s">
        <v>628</v>
      </c>
      <c r="C436" s="344"/>
      <c r="D436" s="347"/>
      <c r="E436" s="350"/>
      <c r="F436" s="329"/>
      <c r="G436" s="15">
        <v>5</v>
      </c>
      <c r="H436" s="15">
        <v>8</v>
      </c>
      <c r="I436" s="355"/>
    </row>
    <row r="437" spans="2:9" x14ac:dyDescent="0.15">
      <c r="B437" s="37" t="s">
        <v>629</v>
      </c>
      <c r="C437" s="344"/>
      <c r="D437" s="347"/>
      <c r="E437" s="350"/>
      <c r="F437" s="329"/>
      <c r="G437" s="15">
        <v>7</v>
      </c>
      <c r="H437" s="15">
        <v>12</v>
      </c>
      <c r="I437" s="355"/>
    </row>
    <row r="438" spans="2:9" x14ac:dyDescent="0.15">
      <c r="B438" s="37" t="s">
        <v>630</v>
      </c>
      <c r="C438" s="344"/>
      <c r="D438" s="347"/>
      <c r="E438" s="350"/>
      <c r="F438" s="329"/>
      <c r="G438" s="15">
        <v>9</v>
      </c>
      <c r="H438" s="15">
        <v>7</v>
      </c>
      <c r="I438" s="355"/>
    </row>
    <row r="439" spans="2:9" x14ac:dyDescent="0.15">
      <c r="B439" s="37" t="s">
        <v>631</v>
      </c>
      <c r="C439" s="344"/>
      <c r="D439" s="347"/>
      <c r="E439" s="350"/>
      <c r="F439" s="329"/>
      <c r="G439" s="15">
        <v>10</v>
      </c>
      <c r="H439" s="15">
        <v>10</v>
      </c>
      <c r="I439" s="355"/>
    </row>
    <row r="440" spans="2:9" x14ac:dyDescent="0.15">
      <c r="B440" s="37" t="s">
        <v>632</v>
      </c>
      <c r="C440" s="344"/>
      <c r="D440" s="347"/>
      <c r="E440" s="350"/>
      <c r="F440" s="329"/>
      <c r="G440" s="15">
        <v>10</v>
      </c>
      <c r="H440" s="15">
        <v>13</v>
      </c>
      <c r="I440" s="355"/>
    </row>
    <row r="441" spans="2:9" x14ac:dyDescent="0.15">
      <c r="B441" s="37" t="s">
        <v>633</v>
      </c>
      <c r="C441" s="344"/>
      <c r="D441" s="347"/>
      <c r="E441" s="350"/>
      <c r="F441" s="329"/>
      <c r="G441" s="15">
        <v>9</v>
      </c>
      <c r="H441" s="15">
        <v>9</v>
      </c>
      <c r="I441" s="355"/>
    </row>
    <row r="442" spans="2:9" x14ac:dyDescent="0.15">
      <c r="B442" s="37" t="s">
        <v>634</v>
      </c>
      <c r="C442" s="344"/>
      <c r="D442" s="347"/>
      <c r="E442" s="350"/>
      <c r="F442" s="329"/>
      <c r="G442" s="15">
        <v>9</v>
      </c>
      <c r="H442" s="15">
        <v>11</v>
      </c>
      <c r="I442" s="355"/>
    </row>
    <row r="443" spans="2:9" x14ac:dyDescent="0.15">
      <c r="B443" s="37" t="s">
        <v>635</v>
      </c>
      <c r="C443" s="344"/>
      <c r="D443" s="347"/>
      <c r="E443" s="350"/>
      <c r="F443" s="329"/>
      <c r="G443" s="15">
        <v>7</v>
      </c>
      <c r="H443" s="15">
        <v>10</v>
      </c>
      <c r="I443" s="355"/>
    </row>
    <row r="444" spans="2:9" x14ac:dyDescent="0.15">
      <c r="B444" s="37" t="s">
        <v>636</v>
      </c>
      <c r="C444" s="344"/>
      <c r="D444" s="347"/>
      <c r="E444" s="350"/>
      <c r="F444" s="329"/>
      <c r="G444" s="15">
        <v>6</v>
      </c>
      <c r="H444" s="15">
        <v>7</v>
      </c>
      <c r="I444" s="355"/>
    </row>
    <row r="445" spans="2:9" x14ac:dyDescent="0.15">
      <c r="B445" s="37" t="s">
        <v>637</v>
      </c>
      <c r="C445" s="344"/>
      <c r="D445" s="347"/>
      <c r="E445" s="350"/>
      <c r="F445" s="329"/>
      <c r="G445" s="15">
        <v>8</v>
      </c>
      <c r="H445" s="15">
        <v>12</v>
      </c>
      <c r="I445" s="355"/>
    </row>
    <row r="446" spans="2:9" x14ac:dyDescent="0.15">
      <c r="B446" s="37" t="s">
        <v>638</v>
      </c>
      <c r="C446" s="344"/>
      <c r="D446" s="347"/>
      <c r="E446" s="350"/>
      <c r="F446" s="329"/>
      <c r="G446" s="15">
        <v>9</v>
      </c>
      <c r="H446" s="15">
        <v>11</v>
      </c>
      <c r="I446" s="355"/>
    </row>
    <row r="447" spans="2:9" x14ac:dyDescent="0.15">
      <c r="B447" s="37" t="s">
        <v>639</v>
      </c>
      <c r="C447" s="344"/>
      <c r="D447" s="347"/>
      <c r="E447" s="350"/>
      <c r="F447" s="329"/>
      <c r="G447" s="15">
        <v>7</v>
      </c>
      <c r="H447" s="15">
        <v>7</v>
      </c>
      <c r="I447" s="355"/>
    </row>
    <row r="448" spans="2:9" x14ac:dyDescent="0.15">
      <c r="B448" s="37" t="s">
        <v>640</v>
      </c>
      <c r="C448" s="344"/>
      <c r="D448" s="347"/>
      <c r="E448" s="350"/>
      <c r="F448" s="329"/>
      <c r="G448" s="15">
        <v>8</v>
      </c>
      <c r="H448" s="15">
        <v>7</v>
      </c>
      <c r="I448" s="355"/>
    </row>
    <row r="449" spans="1:9" x14ac:dyDescent="0.15">
      <c r="B449" s="37" t="s">
        <v>641</v>
      </c>
      <c r="C449" s="344"/>
      <c r="D449" s="347"/>
      <c r="E449" s="350"/>
      <c r="F449" s="329"/>
      <c r="G449" s="15">
        <v>10</v>
      </c>
      <c r="H449" s="15">
        <v>10</v>
      </c>
      <c r="I449" s="355"/>
    </row>
    <row r="450" spans="1:9" x14ac:dyDescent="0.15">
      <c r="B450" s="37" t="s">
        <v>642</v>
      </c>
      <c r="C450" s="344"/>
      <c r="D450" s="347"/>
      <c r="E450" s="350"/>
      <c r="F450" s="329"/>
      <c r="G450" s="15">
        <v>6</v>
      </c>
      <c r="H450" s="15">
        <v>10</v>
      </c>
      <c r="I450" s="355"/>
    </row>
    <row r="451" spans="1:9" x14ac:dyDescent="0.15">
      <c r="B451" s="37" t="s">
        <v>643</v>
      </c>
      <c r="C451" s="344"/>
      <c r="D451" s="347"/>
      <c r="E451" s="350"/>
      <c r="F451" s="329"/>
      <c r="G451" s="15">
        <v>11</v>
      </c>
      <c r="H451" s="15">
        <v>5</v>
      </c>
      <c r="I451" s="355"/>
    </row>
    <row r="452" spans="1:9" x14ac:dyDescent="0.15">
      <c r="B452" s="37" t="s">
        <v>644</v>
      </c>
      <c r="C452" s="344"/>
      <c r="D452" s="347"/>
      <c r="E452" s="350"/>
      <c r="F452" s="329"/>
      <c r="G452" s="15">
        <v>8</v>
      </c>
      <c r="H452" s="15">
        <v>6</v>
      </c>
      <c r="I452" s="355"/>
    </row>
    <row r="453" spans="1:9" x14ac:dyDescent="0.15">
      <c r="B453" s="37" t="s">
        <v>645</v>
      </c>
      <c r="C453" s="344"/>
      <c r="D453" s="347"/>
      <c r="E453" s="350"/>
      <c r="F453" s="329"/>
      <c r="G453" s="15">
        <v>7</v>
      </c>
      <c r="H453" s="15">
        <v>8</v>
      </c>
      <c r="I453" s="355"/>
    </row>
    <row r="454" spans="1:9" x14ac:dyDescent="0.15">
      <c r="B454" s="37" t="s">
        <v>646</v>
      </c>
      <c r="C454" s="344"/>
      <c r="D454" s="347"/>
      <c r="E454" s="350"/>
      <c r="F454" s="329"/>
      <c r="G454" s="15">
        <v>9</v>
      </c>
      <c r="H454" s="15">
        <v>6</v>
      </c>
      <c r="I454" s="355"/>
    </row>
    <row r="455" spans="1:9" x14ac:dyDescent="0.15">
      <c r="B455" s="37" t="s">
        <v>647</v>
      </c>
      <c r="C455" s="344"/>
      <c r="D455" s="347"/>
      <c r="E455" s="350"/>
      <c r="F455" s="329"/>
      <c r="G455" s="15">
        <v>10</v>
      </c>
      <c r="H455" s="15">
        <v>5</v>
      </c>
      <c r="I455" s="355"/>
    </row>
    <row r="456" spans="1:9" x14ac:dyDescent="0.15">
      <c r="B456" s="37" t="s">
        <v>648</v>
      </c>
      <c r="C456" s="344"/>
      <c r="D456" s="347"/>
      <c r="E456" s="350"/>
      <c r="F456" s="329"/>
      <c r="G456" s="15">
        <v>8</v>
      </c>
      <c r="H456" s="15">
        <v>5</v>
      </c>
      <c r="I456" s="355"/>
    </row>
    <row r="457" spans="1:9" x14ac:dyDescent="0.15">
      <c r="B457" s="37" t="s">
        <v>649</v>
      </c>
      <c r="C457" s="344"/>
      <c r="D457" s="347"/>
      <c r="E457" s="350"/>
      <c r="F457" s="329"/>
      <c r="G457" s="15">
        <v>9</v>
      </c>
      <c r="H457" s="15">
        <v>3</v>
      </c>
      <c r="I457" s="355"/>
    </row>
    <row r="458" spans="1:9" x14ac:dyDescent="0.15">
      <c r="B458" s="37" t="s">
        <v>650</v>
      </c>
      <c r="C458" s="344"/>
      <c r="D458" s="347"/>
      <c r="E458" s="350"/>
      <c r="F458" s="329"/>
      <c r="G458" s="15">
        <v>8</v>
      </c>
      <c r="H458" s="15">
        <v>5</v>
      </c>
      <c r="I458" s="355"/>
    </row>
    <row r="459" spans="1:9" x14ac:dyDescent="0.15">
      <c r="B459" s="37" t="s">
        <v>651</v>
      </c>
      <c r="C459" s="344"/>
      <c r="D459" s="347"/>
      <c r="E459" s="350"/>
      <c r="F459" s="329"/>
      <c r="G459" s="15">
        <v>9</v>
      </c>
      <c r="H459" s="15">
        <v>5</v>
      </c>
      <c r="I459" s="355"/>
    </row>
    <row r="460" spans="1:9" x14ac:dyDescent="0.15">
      <c r="B460" s="32" t="s">
        <v>652</v>
      </c>
      <c r="C460" s="344"/>
      <c r="D460" s="347"/>
      <c r="E460" s="350"/>
      <c r="F460" s="329"/>
      <c r="G460" s="47">
        <v>14</v>
      </c>
      <c r="H460" s="47">
        <v>15</v>
      </c>
      <c r="I460" s="356" t="s">
        <v>102</v>
      </c>
    </row>
    <row r="461" spans="1:9" x14ac:dyDescent="0.15">
      <c r="B461" s="32" t="s">
        <v>653</v>
      </c>
      <c r="C461" s="345"/>
      <c r="D461" s="348"/>
      <c r="E461" s="351"/>
      <c r="F461" s="353"/>
      <c r="G461" s="16">
        <v>15</v>
      </c>
      <c r="H461" s="16">
        <v>15</v>
      </c>
      <c r="I461" s="357"/>
    </row>
    <row r="462" spans="1:9" x14ac:dyDescent="0.15">
      <c r="B462" s="3"/>
      <c r="C462" s="75"/>
      <c r="D462" s="45"/>
      <c r="E462" s="45"/>
      <c r="F462" s="10"/>
      <c r="G462" s="4"/>
      <c r="H462" s="4"/>
      <c r="I462" s="4"/>
    </row>
    <row r="463" spans="1:9" x14ac:dyDescent="0.15">
      <c r="A463" t="s">
        <v>105</v>
      </c>
    </row>
    <row r="464" spans="1:9" x14ac:dyDescent="0.15">
      <c r="B464" t="s">
        <v>106</v>
      </c>
      <c r="F464" t="s">
        <v>369</v>
      </c>
      <c r="H464">
        <f>SUM(H466:H503)</f>
        <v>283</v>
      </c>
      <c r="I464" t="s">
        <v>144</v>
      </c>
    </row>
    <row r="465" spans="2:9" x14ac:dyDescent="0.15">
      <c r="B465" s="2" t="s">
        <v>2</v>
      </c>
      <c r="C465" s="9" t="s">
        <v>3</v>
      </c>
      <c r="D465" s="9" t="s">
        <v>4</v>
      </c>
      <c r="E465" s="9" t="s">
        <v>5</v>
      </c>
      <c r="F465" s="9" t="s">
        <v>6</v>
      </c>
      <c r="G465" s="2" t="s">
        <v>7</v>
      </c>
      <c r="H465" s="2" t="s">
        <v>8</v>
      </c>
      <c r="I465" s="2" t="s">
        <v>9</v>
      </c>
    </row>
    <row r="466" spans="2:9" ht="13.5" customHeight="1" x14ac:dyDescent="0.15">
      <c r="B466" s="32" t="s">
        <v>654</v>
      </c>
      <c r="C466" s="145" t="s">
        <v>109</v>
      </c>
      <c r="D466" s="298" t="s">
        <v>91</v>
      </c>
      <c r="E466" s="367" t="s">
        <v>108</v>
      </c>
      <c r="F466" s="227" t="s">
        <v>14</v>
      </c>
      <c r="G466" s="364">
        <v>8</v>
      </c>
      <c r="H466" s="40">
        <v>8</v>
      </c>
      <c r="I466" s="276">
        <v>5400</v>
      </c>
    </row>
    <row r="467" spans="2:9" x14ac:dyDescent="0.15">
      <c r="B467" s="32" t="s">
        <v>655</v>
      </c>
      <c r="C467" s="146"/>
      <c r="D467" s="299"/>
      <c r="E467" s="146"/>
      <c r="F467" s="228"/>
      <c r="G467" s="365"/>
      <c r="H467" s="40">
        <v>8</v>
      </c>
      <c r="I467" s="362"/>
    </row>
    <row r="468" spans="2:9" x14ac:dyDescent="0.15">
      <c r="B468" s="32" t="s">
        <v>656</v>
      </c>
      <c r="C468" s="146"/>
      <c r="D468" s="299"/>
      <c r="E468" s="146"/>
      <c r="F468" s="228"/>
      <c r="G468" s="366"/>
      <c r="H468" s="40">
        <v>8</v>
      </c>
      <c r="I468" s="363"/>
    </row>
    <row r="469" spans="2:9" x14ac:dyDescent="0.15">
      <c r="B469" s="32" t="s">
        <v>657</v>
      </c>
      <c r="C469" s="146"/>
      <c r="D469" s="299"/>
      <c r="E469" s="146"/>
      <c r="F469" s="228"/>
      <c r="G469" s="364">
        <v>8</v>
      </c>
      <c r="H469" s="40">
        <v>6</v>
      </c>
      <c r="I469" s="276">
        <v>7200</v>
      </c>
    </row>
    <row r="470" spans="2:9" x14ac:dyDescent="0.15">
      <c r="B470" s="32" t="s">
        <v>658</v>
      </c>
      <c r="C470" s="146"/>
      <c r="D470" s="299"/>
      <c r="E470" s="146"/>
      <c r="F470" s="228"/>
      <c r="G470" s="365"/>
      <c r="H470" s="40">
        <v>8</v>
      </c>
      <c r="I470" s="362"/>
    </row>
    <row r="471" spans="2:9" x14ac:dyDescent="0.15">
      <c r="B471" s="32" t="s">
        <v>659</v>
      </c>
      <c r="C471" s="146"/>
      <c r="D471" s="299"/>
      <c r="E471" s="146"/>
      <c r="F471" s="228"/>
      <c r="G471" s="365"/>
      <c r="H471" s="40">
        <v>8</v>
      </c>
      <c r="I471" s="362"/>
    </row>
    <row r="472" spans="2:9" x14ac:dyDescent="0.15">
      <c r="B472" s="32" t="s">
        <v>660</v>
      </c>
      <c r="C472" s="146"/>
      <c r="D472" s="299"/>
      <c r="E472" s="146"/>
      <c r="F472" s="228"/>
      <c r="G472" s="366"/>
      <c r="H472" s="40">
        <v>8</v>
      </c>
      <c r="I472" s="363"/>
    </row>
    <row r="473" spans="2:9" x14ac:dyDescent="0.15">
      <c r="B473" s="32" t="s">
        <v>661</v>
      </c>
      <c r="C473" s="146"/>
      <c r="D473" s="299"/>
      <c r="E473" s="146"/>
      <c r="F473" s="228"/>
      <c r="G473" s="364">
        <v>9</v>
      </c>
      <c r="H473" s="40">
        <v>8</v>
      </c>
      <c r="I473" s="276">
        <v>5400</v>
      </c>
    </row>
    <row r="474" spans="2:9" x14ac:dyDescent="0.15">
      <c r="B474" s="32" t="s">
        <v>662</v>
      </c>
      <c r="C474" s="146"/>
      <c r="D474" s="299"/>
      <c r="E474" s="146"/>
      <c r="F474" s="228"/>
      <c r="G474" s="365"/>
      <c r="H474" s="40">
        <v>8</v>
      </c>
      <c r="I474" s="362"/>
    </row>
    <row r="475" spans="2:9" x14ac:dyDescent="0.15">
      <c r="B475" s="32" t="s">
        <v>663</v>
      </c>
      <c r="C475" s="146"/>
      <c r="D475" s="299"/>
      <c r="E475" s="146"/>
      <c r="F475" s="228"/>
      <c r="G475" s="366"/>
      <c r="H475" s="40">
        <v>9</v>
      </c>
      <c r="I475" s="363"/>
    </row>
    <row r="476" spans="2:9" x14ac:dyDescent="0.15">
      <c r="B476" s="32" t="s">
        <v>664</v>
      </c>
      <c r="C476" s="146"/>
      <c r="D476" s="299"/>
      <c r="E476" s="146"/>
      <c r="F476" s="228"/>
      <c r="G476" s="361">
        <v>8</v>
      </c>
      <c r="H476" s="40">
        <v>8</v>
      </c>
      <c r="I476" s="276">
        <v>7200</v>
      </c>
    </row>
    <row r="477" spans="2:9" x14ac:dyDescent="0.15">
      <c r="B477" s="32" t="s">
        <v>665</v>
      </c>
      <c r="C477" s="146"/>
      <c r="D477" s="299"/>
      <c r="E477" s="146"/>
      <c r="F477" s="228"/>
      <c r="G477" s="268"/>
      <c r="H477" s="40">
        <v>8</v>
      </c>
      <c r="I477" s="362"/>
    </row>
    <row r="478" spans="2:9" x14ac:dyDescent="0.15">
      <c r="B478" s="32" t="s">
        <v>666</v>
      </c>
      <c r="C478" s="146"/>
      <c r="D478" s="299"/>
      <c r="E478" s="146"/>
      <c r="F478" s="228"/>
      <c r="G478" s="268"/>
      <c r="H478" s="40">
        <v>7</v>
      </c>
      <c r="I478" s="362"/>
    </row>
    <row r="479" spans="2:9" x14ac:dyDescent="0.15">
      <c r="B479" s="32" t="s">
        <v>667</v>
      </c>
      <c r="C479" s="146"/>
      <c r="D479" s="299"/>
      <c r="E479" s="146"/>
      <c r="F479" s="228"/>
      <c r="G479" s="269"/>
      <c r="H479" s="40">
        <v>7</v>
      </c>
      <c r="I479" s="363"/>
    </row>
    <row r="480" spans="2:9" x14ac:dyDescent="0.15">
      <c r="B480" s="35" t="s">
        <v>668</v>
      </c>
      <c r="C480" s="146"/>
      <c r="D480" s="299"/>
      <c r="E480" s="146"/>
      <c r="F480" s="228"/>
      <c r="G480" s="361">
        <v>9</v>
      </c>
      <c r="H480" s="95">
        <v>8</v>
      </c>
      <c r="I480" s="276">
        <v>3600</v>
      </c>
    </row>
    <row r="481" spans="2:9" x14ac:dyDescent="0.15">
      <c r="B481" s="33" t="s">
        <v>669</v>
      </c>
      <c r="C481" s="146"/>
      <c r="D481" s="299"/>
      <c r="E481" s="146"/>
      <c r="F481" s="228"/>
      <c r="G481" s="269"/>
      <c r="H481" s="40">
        <v>8</v>
      </c>
      <c r="I481" s="363"/>
    </row>
    <row r="482" spans="2:9" x14ac:dyDescent="0.15">
      <c r="B482" s="32" t="s">
        <v>670</v>
      </c>
      <c r="C482" s="146"/>
      <c r="D482" s="299"/>
      <c r="E482" s="146"/>
      <c r="F482" s="228"/>
      <c r="G482" s="364">
        <v>7</v>
      </c>
      <c r="H482" s="40">
        <v>7</v>
      </c>
      <c r="I482" s="276">
        <v>5400</v>
      </c>
    </row>
    <row r="483" spans="2:9" x14ac:dyDescent="0.15">
      <c r="B483" s="32" t="s">
        <v>671</v>
      </c>
      <c r="C483" s="146"/>
      <c r="D483" s="299"/>
      <c r="E483" s="146"/>
      <c r="F483" s="228"/>
      <c r="G483" s="365"/>
      <c r="H483" s="40">
        <v>7</v>
      </c>
      <c r="I483" s="362"/>
    </row>
    <row r="484" spans="2:9" x14ac:dyDescent="0.15">
      <c r="B484" s="32" t="s">
        <v>672</v>
      </c>
      <c r="C484" s="146"/>
      <c r="D484" s="299"/>
      <c r="E484" s="146"/>
      <c r="F484" s="228"/>
      <c r="G484" s="366"/>
      <c r="H484" s="40">
        <v>5</v>
      </c>
      <c r="I484" s="363"/>
    </row>
    <row r="485" spans="2:9" x14ac:dyDescent="0.15">
      <c r="B485" s="32" t="s">
        <v>673</v>
      </c>
      <c r="C485" s="146"/>
      <c r="D485" s="299"/>
      <c r="E485" s="146"/>
      <c r="F485" s="228"/>
      <c r="G485" s="364">
        <v>7</v>
      </c>
      <c r="H485" s="40">
        <v>7</v>
      </c>
      <c r="I485" s="276">
        <v>5400</v>
      </c>
    </row>
    <row r="486" spans="2:9" x14ac:dyDescent="0.15">
      <c r="B486" s="32" t="s">
        <v>674</v>
      </c>
      <c r="C486" s="146"/>
      <c r="D486" s="299"/>
      <c r="E486" s="146"/>
      <c r="F486" s="228"/>
      <c r="G486" s="365"/>
      <c r="H486" s="40">
        <v>7</v>
      </c>
      <c r="I486" s="362"/>
    </row>
    <row r="487" spans="2:9" x14ac:dyDescent="0.15">
      <c r="B487" s="32" t="s">
        <v>675</v>
      </c>
      <c r="C487" s="146"/>
      <c r="D487" s="299"/>
      <c r="E487" s="146"/>
      <c r="F487" s="228"/>
      <c r="G487" s="366"/>
      <c r="H487" s="40">
        <v>6</v>
      </c>
      <c r="I487" s="363"/>
    </row>
    <row r="488" spans="2:9" x14ac:dyDescent="0.15">
      <c r="B488" s="32" t="s">
        <v>676</v>
      </c>
      <c r="C488" s="146"/>
      <c r="D488" s="299"/>
      <c r="E488" s="146"/>
      <c r="F488" s="228"/>
      <c r="G488" s="364">
        <v>8</v>
      </c>
      <c r="H488" s="40">
        <v>8</v>
      </c>
      <c r="I488" s="276">
        <v>5400</v>
      </c>
    </row>
    <row r="489" spans="2:9" ht="12.95" customHeight="1" x14ac:dyDescent="0.15">
      <c r="B489" s="32" t="s">
        <v>677</v>
      </c>
      <c r="C489" s="146"/>
      <c r="D489" s="299"/>
      <c r="E489" s="146"/>
      <c r="F489" s="228"/>
      <c r="G489" s="365"/>
      <c r="H489" s="40">
        <v>8</v>
      </c>
      <c r="I489" s="362"/>
    </row>
    <row r="490" spans="2:9" ht="12.95" customHeight="1" x14ac:dyDescent="0.15">
      <c r="B490" s="32" t="s">
        <v>678</v>
      </c>
      <c r="C490" s="146"/>
      <c r="D490" s="299"/>
      <c r="E490" s="146"/>
      <c r="F490" s="228"/>
      <c r="G490" s="366"/>
      <c r="H490" s="40">
        <v>8</v>
      </c>
      <c r="I490" s="363"/>
    </row>
    <row r="491" spans="2:9" x14ac:dyDescent="0.15">
      <c r="B491" s="32" t="s">
        <v>679</v>
      </c>
      <c r="C491" s="146"/>
      <c r="D491" s="299"/>
      <c r="E491" s="146"/>
      <c r="F491" s="228"/>
      <c r="G491" s="364">
        <v>7</v>
      </c>
      <c r="H491" s="40">
        <v>7</v>
      </c>
      <c r="I491" s="276">
        <v>5400</v>
      </c>
    </row>
    <row r="492" spans="2:9" x14ac:dyDescent="0.15">
      <c r="B492" s="32" t="s">
        <v>680</v>
      </c>
      <c r="C492" s="146"/>
      <c r="D492" s="299"/>
      <c r="E492" s="146"/>
      <c r="F492" s="228"/>
      <c r="G492" s="365"/>
      <c r="H492" s="40">
        <v>5</v>
      </c>
      <c r="I492" s="362"/>
    </row>
    <row r="493" spans="2:9" ht="13.5" customHeight="1" x14ac:dyDescent="0.15">
      <c r="B493" s="32" t="s">
        <v>681</v>
      </c>
      <c r="C493" s="146"/>
      <c r="D493" s="299"/>
      <c r="E493" s="146"/>
      <c r="F493" s="228"/>
      <c r="G493" s="366"/>
      <c r="H493" s="40">
        <v>6</v>
      </c>
      <c r="I493" s="363"/>
    </row>
    <row r="494" spans="2:9" x14ac:dyDescent="0.15">
      <c r="B494" s="32" t="s">
        <v>682</v>
      </c>
      <c r="C494" s="146"/>
      <c r="D494" s="299"/>
      <c r="E494" s="146"/>
      <c r="F494" s="228"/>
      <c r="G494" s="318">
        <v>8</v>
      </c>
      <c r="H494" s="40">
        <v>8</v>
      </c>
      <c r="I494" s="276">
        <v>5400</v>
      </c>
    </row>
    <row r="495" spans="2:9" x14ac:dyDescent="0.15">
      <c r="B495" s="32" t="s">
        <v>683</v>
      </c>
      <c r="C495" s="146"/>
      <c r="D495" s="299"/>
      <c r="E495" s="146"/>
      <c r="F495" s="228"/>
      <c r="G495" s="368"/>
      <c r="H495" s="40">
        <v>8</v>
      </c>
      <c r="I495" s="362"/>
    </row>
    <row r="496" spans="2:9" x14ac:dyDescent="0.15">
      <c r="B496" s="32" t="s">
        <v>684</v>
      </c>
      <c r="C496" s="146"/>
      <c r="D496" s="299"/>
      <c r="E496" s="146"/>
      <c r="F496" s="228"/>
      <c r="G496" s="319"/>
      <c r="H496" s="40">
        <v>8</v>
      </c>
      <c r="I496" s="363"/>
    </row>
    <row r="497" spans="1:9" x14ac:dyDescent="0.15">
      <c r="B497" s="32" t="s">
        <v>685</v>
      </c>
      <c r="C497" s="146"/>
      <c r="D497" s="299"/>
      <c r="E497" s="146"/>
      <c r="F497" s="228"/>
      <c r="G497" s="318">
        <v>8</v>
      </c>
      <c r="H497" s="40">
        <v>8</v>
      </c>
      <c r="I497" s="276">
        <v>5400</v>
      </c>
    </row>
    <row r="498" spans="1:9" x14ac:dyDescent="0.15">
      <c r="B498" s="32" t="s">
        <v>686</v>
      </c>
      <c r="C498" s="146"/>
      <c r="D498" s="299"/>
      <c r="E498" s="146"/>
      <c r="F498" s="228"/>
      <c r="G498" s="368"/>
      <c r="H498" s="40">
        <v>8</v>
      </c>
      <c r="I498" s="362"/>
    </row>
    <row r="499" spans="1:9" x14ac:dyDescent="0.15">
      <c r="B499" s="32" t="s">
        <v>687</v>
      </c>
      <c r="C499" s="146"/>
      <c r="D499" s="299"/>
      <c r="E499" s="146"/>
      <c r="F499" s="228"/>
      <c r="G499" s="319"/>
      <c r="H499" s="40">
        <v>8</v>
      </c>
      <c r="I499" s="363"/>
    </row>
    <row r="500" spans="1:9" x14ac:dyDescent="0.15">
      <c r="B500" s="32" t="s">
        <v>688</v>
      </c>
      <c r="C500" s="146"/>
      <c r="D500" s="299"/>
      <c r="E500" s="146"/>
      <c r="F500" s="228"/>
      <c r="G500" s="369">
        <v>8</v>
      </c>
      <c r="H500" s="40">
        <v>8</v>
      </c>
      <c r="I500" s="276">
        <v>5400</v>
      </c>
    </row>
    <row r="501" spans="1:9" x14ac:dyDescent="0.15">
      <c r="B501" s="32" t="s">
        <v>689</v>
      </c>
      <c r="C501" s="146"/>
      <c r="D501" s="299"/>
      <c r="E501" s="146"/>
      <c r="F501" s="228"/>
      <c r="G501" s="370"/>
      <c r="H501" s="40">
        <v>8</v>
      </c>
      <c r="I501" s="362"/>
    </row>
    <row r="502" spans="1:9" x14ac:dyDescent="0.15">
      <c r="B502" s="32" t="s">
        <v>690</v>
      </c>
      <c r="C502" s="146"/>
      <c r="D502" s="299"/>
      <c r="E502" s="146"/>
      <c r="F502" s="228"/>
      <c r="G502" s="371"/>
      <c r="H502" s="40">
        <v>8</v>
      </c>
      <c r="I502" s="363"/>
    </row>
    <row r="503" spans="1:9" x14ac:dyDescent="0.15">
      <c r="B503" s="32" t="s">
        <v>691</v>
      </c>
      <c r="C503" s="147"/>
      <c r="D503" s="300"/>
      <c r="E503" s="147"/>
      <c r="F503" s="229"/>
      <c r="G503" s="46">
        <v>7</v>
      </c>
      <c r="H503" s="40">
        <v>5</v>
      </c>
      <c r="I503" s="63" t="s">
        <v>102</v>
      </c>
    </row>
    <row r="504" spans="1:9" x14ac:dyDescent="0.15">
      <c r="C504" s="10"/>
      <c r="D504" s="45"/>
      <c r="E504" s="10"/>
      <c r="F504" s="10"/>
      <c r="G504" s="10"/>
      <c r="H504" s="3"/>
      <c r="I504" s="20"/>
    </row>
    <row r="505" spans="1:9" x14ac:dyDescent="0.15">
      <c r="A505" t="s">
        <v>105</v>
      </c>
    </row>
    <row r="506" spans="1:9" x14ac:dyDescent="0.15">
      <c r="B506" t="s">
        <v>110</v>
      </c>
      <c r="F506" t="s">
        <v>370</v>
      </c>
      <c r="H506">
        <f>SUM(H508:H545)</f>
        <v>254</v>
      </c>
      <c r="I506" t="s">
        <v>144</v>
      </c>
    </row>
    <row r="507" spans="1:9" x14ac:dyDescent="0.15">
      <c r="B507" s="2" t="s">
        <v>2</v>
      </c>
      <c r="C507" s="9" t="s">
        <v>3</v>
      </c>
      <c r="D507" s="9" t="s">
        <v>4</v>
      </c>
      <c r="E507" s="9" t="s">
        <v>5</v>
      </c>
      <c r="F507" s="9" t="s">
        <v>6</v>
      </c>
      <c r="G507" s="2" t="s">
        <v>7</v>
      </c>
      <c r="H507" s="2" t="s">
        <v>8</v>
      </c>
      <c r="I507" s="2" t="s">
        <v>9</v>
      </c>
    </row>
    <row r="508" spans="1:9" x14ac:dyDescent="0.15">
      <c r="B508" s="32" t="s">
        <v>654</v>
      </c>
      <c r="C508" s="145" t="s">
        <v>111</v>
      </c>
      <c r="D508" s="372" t="s">
        <v>91</v>
      </c>
      <c r="E508" s="375" t="s">
        <v>108</v>
      </c>
      <c r="F508" s="145" t="s">
        <v>371</v>
      </c>
      <c r="G508" s="364">
        <v>9</v>
      </c>
      <c r="H508" s="40">
        <v>7</v>
      </c>
      <c r="I508" s="276">
        <v>5400</v>
      </c>
    </row>
    <row r="509" spans="1:9" x14ac:dyDescent="0.15">
      <c r="B509" s="32" t="s">
        <v>655</v>
      </c>
      <c r="C509" s="146"/>
      <c r="D509" s="373"/>
      <c r="E509" s="376"/>
      <c r="F509" s="146"/>
      <c r="G509" s="365"/>
      <c r="H509" s="40">
        <v>8</v>
      </c>
      <c r="I509" s="362"/>
    </row>
    <row r="510" spans="1:9" x14ac:dyDescent="0.15">
      <c r="B510" s="32" t="s">
        <v>656</v>
      </c>
      <c r="C510" s="146"/>
      <c r="D510" s="373"/>
      <c r="E510" s="376"/>
      <c r="F510" s="146"/>
      <c r="G510" s="366"/>
      <c r="H510" s="40">
        <v>7</v>
      </c>
      <c r="I510" s="363"/>
    </row>
    <row r="511" spans="1:9" ht="13.5" customHeight="1" x14ac:dyDescent="0.15">
      <c r="B511" s="32" t="s">
        <v>657</v>
      </c>
      <c r="C511" s="146"/>
      <c r="D511" s="373"/>
      <c r="E511" s="376"/>
      <c r="F511" s="146"/>
      <c r="G511" s="364">
        <v>7</v>
      </c>
      <c r="H511" s="40">
        <v>6</v>
      </c>
      <c r="I511" s="276">
        <v>7200</v>
      </c>
    </row>
    <row r="512" spans="1:9" ht="13.5" customHeight="1" x14ac:dyDescent="0.15">
      <c r="B512" s="32" t="s">
        <v>658</v>
      </c>
      <c r="C512" s="146"/>
      <c r="D512" s="373"/>
      <c r="E512" s="376"/>
      <c r="F512" s="146"/>
      <c r="G512" s="365"/>
      <c r="H512" s="40">
        <v>5</v>
      </c>
      <c r="I512" s="362"/>
    </row>
    <row r="513" spans="2:9" ht="13.5" customHeight="1" x14ac:dyDescent="0.15">
      <c r="B513" s="32" t="s">
        <v>659</v>
      </c>
      <c r="C513" s="146"/>
      <c r="D513" s="373"/>
      <c r="E513" s="376"/>
      <c r="F513" s="146"/>
      <c r="G513" s="365"/>
      <c r="H513" s="40">
        <v>7</v>
      </c>
      <c r="I513" s="362"/>
    </row>
    <row r="514" spans="2:9" ht="13.5" customHeight="1" x14ac:dyDescent="0.15">
      <c r="B514" s="32" t="s">
        <v>660</v>
      </c>
      <c r="C514" s="146"/>
      <c r="D514" s="373"/>
      <c r="E514" s="376"/>
      <c r="F514" s="146"/>
      <c r="G514" s="366"/>
      <c r="H514" s="40">
        <v>7</v>
      </c>
      <c r="I514" s="363"/>
    </row>
    <row r="515" spans="2:9" ht="13.5" customHeight="1" x14ac:dyDescent="0.15">
      <c r="B515" s="32" t="s">
        <v>661</v>
      </c>
      <c r="C515" s="146"/>
      <c r="D515" s="373"/>
      <c r="E515" s="376"/>
      <c r="F515" s="146"/>
      <c r="G515" s="364">
        <v>7</v>
      </c>
      <c r="H515" s="40">
        <v>7</v>
      </c>
      <c r="I515" s="276">
        <v>5400</v>
      </c>
    </row>
    <row r="516" spans="2:9" ht="13.5" customHeight="1" x14ac:dyDescent="0.15">
      <c r="B516" s="32" t="s">
        <v>662</v>
      </c>
      <c r="C516" s="146"/>
      <c r="D516" s="373"/>
      <c r="E516" s="376"/>
      <c r="F516" s="146"/>
      <c r="G516" s="365"/>
      <c r="H516" s="40">
        <v>7</v>
      </c>
      <c r="I516" s="362"/>
    </row>
    <row r="517" spans="2:9" ht="13.5" customHeight="1" x14ac:dyDescent="0.15">
      <c r="B517" s="32" t="s">
        <v>663</v>
      </c>
      <c r="C517" s="146"/>
      <c r="D517" s="373"/>
      <c r="E517" s="376"/>
      <c r="F517" s="146"/>
      <c r="G517" s="366"/>
      <c r="H517" s="40">
        <v>7</v>
      </c>
      <c r="I517" s="363"/>
    </row>
    <row r="518" spans="2:9" ht="13.5" customHeight="1" x14ac:dyDescent="0.15">
      <c r="B518" s="32" t="s">
        <v>664</v>
      </c>
      <c r="C518" s="146"/>
      <c r="D518" s="373"/>
      <c r="E518" s="376"/>
      <c r="F518" s="146"/>
      <c r="G518" s="361">
        <v>7</v>
      </c>
      <c r="H518" s="40">
        <v>6</v>
      </c>
      <c r="I518" s="276">
        <v>7200</v>
      </c>
    </row>
    <row r="519" spans="2:9" ht="13.5" customHeight="1" x14ac:dyDescent="0.15">
      <c r="B519" s="32" t="s">
        <v>665</v>
      </c>
      <c r="C519" s="146"/>
      <c r="D519" s="373"/>
      <c r="E519" s="376"/>
      <c r="F519" s="146"/>
      <c r="G519" s="268"/>
      <c r="H519" s="40">
        <v>7</v>
      </c>
      <c r="I519" s="362"/>
    </row>
    <row r="520" spans="2:9" ht="13.5" customHeight="1" x14ac:dyDescent="0.15">
      <c r="B520" s="32" t="s">
        <v>666</v>
      </c>
      <c r="C520" s="146"/>
      <c r="D520" s="373"/>
      <c r="E520" s="376"/>
      <c r="F520" s="146"/>
      <c r="G520" s="268"/>
      <c r="H520" s="40">
        <v>5</v>
      </c>
      <c r="I520" s="362"/>
    </row>
    <row r="521" spans="2:9" ht="13.5" customHeight="1" x14ac:dyDescent="0.15">
      <c r="B521" s="32" t="s">
        <v>667</v>
      </c>
      <c r="C521" s="146"/>
      <c r="D521" s="373"/>
      <c r="E521" s="376"/>
      <c r="F521" s="146"/>
      <c r="G521" s="269"/>
      <c r="H521" s="40">
        <v>5</v>
      </c>
      <c r="I521" s="363"/>
    </row>
    <row r="522" spans="2:9" ht="13.5" customHeight="1" x14ac:dyDescent="0.15">
      <c r="B522" s="35" t="s">
        <v>668</v>
      </c>
      <c r="C522" s="146"/>
      <c r="D522" s="373"/>
      <c r="E522" s="376"/>
      <c r="F522" s="146"/>
      <c r="G522" s="361">
        <v>8</v>
      </c>
      <c r="H522" s="95">
        <v>5</v>
      </c>
      <c r="I522" s="276">
        <v>3600</v>
      </c>
    </row>
    <row r="523" spans="2:9" ht="13.5" customHeight="1" x14ac:dyDescent="0.15">
      <c r="B523" s="33" t="s">
        <v>669</v>
      </c>
      <c r="C523" s="146"/>
      <c r="D523" s="373"/>
      <c r="E523" s="376"/>
      <c r="F523" s="146"/>
      <c r="G523" s="269"/>
      <c r="H523" s="40">
        <v>5</v>
      </c>
      <c r="I523" s="363"/>
    </row>
    <row r="524" spans="2:9" ht="13.5" customHeight="1" x14ac:dyDescent="0.15">
      <c r="B524" s="32" t="s">
        <v>670</v>
      </c>
      <c r="C524" s="146"/>
      <c r="D524" s="373"/>
      <c r="E524" s="376"/>
      <c r="F524" s="146"/>
      <c r="G524" s="364">
        <v>8</v>
      </c>
      <c r="H524" s="40">
        <v>8</v>
      </c>
      <c r="I524" s="276">
        <v>4950</v>
      </c>
    </row>
    <row r="525" spans="2:9" ht="13.5" customHeight="1" x14ac:dyDescent="0.15">
      <c r="B525" s="32" t="s">
        <v>671</v>
      </c>
      <c r="C525" s="146"/>
      <c r="D525" s="373"/>
      <c r="E525" s="376"/>
      <c r="F525" s="146"/>
      <c r="G525" s="365"/>
      <c r="H525" s="40">
        <v>8</v>
      </c>
      <c r="I525" s="362"/>
    </row>
    <row r="526" spans="2:9" ht="13.5" customHeight="1" x14ac:dyDescent="0.15">
      <c r="B526" s="32" t="s">
        <v>672</v>
      </c>
      <c r="C526" s="146"/>
      <c r="D526" s="373"/>
      <c r="E526" s="376"/>
      <c r="F526" s="146"/>
      <c r="G526" s="366"/>
      <c r="H526" s="40">
        <v>8</v>
      </c>
      <c r="I526" s="363"/>
    </row>
    <row r="527" spans="2:9" ht="13.5" customHeight="1" x14ac:dyDescent="0.15">
      <c r="B527" s="32" t="s">
        <v>673</v>
      </c>
      <c r="C527" s="146"/>
      <c r="D527" s="373"/>
      <c r="E527" s="376"/>
      <c r="F527" s="146"/>
      <c r="G527" s="364">
        <v>9</v>
      </c>
      <c r="H527" s="40">
        <v>8</v>
      </c>
      <c r="I527" s="276">
        <v>5400</v>
      </c>
    </row>
    <row r="528" spans="2:9" ht="13.5" customHeight="1" x14ac:dyDescent="0.15">
      <c r="B528" s="32" t="s">
        <v>674</v>
      </c>
      <c r="C528" s="146"/>
      <c r="D528" s="373"/>
      <c r="E528" s="376"/>
      <c r="F528" s="146"/>
      <c r="G528" s="365"/>
      <c r="H528" s="40">
        <v>8</v>
      </c>
      <c r="I528" s="362"/>
    </row>
    <row r="529" spans="2:9" ht="13.5" customHeight="1" x14ac:dyDescent="0.15">
      <c r="B529" s="32" t="s">
        <v>675</v>
      </c>
      <c r="C529" s="146"/>
      <c r="D529" s="373"/>
      <c r="E529" s="376"/>
      <c r="F529" s="146"/>
      <c r="G529" s="366"/>
      <c r="H529" s="40">
        <v>6</v>
      </c>
      <c r="I529" s="363"/>
    </row>
    <row r="530" spans="2:9" ht="13.5" customHeight="1" x14ac:dyDescent="0.15">
      <c r="B530" s="32" t="s">
        <v>676</v>
      </c>
      <c r="C530" s="146"/>
      <c r="D530" s="373"/>
      <c r="E530" s="376"/>
      <c r="F530" s="146"/>
      <c r="G530" s="364">
        <v>8</v>
      </c>
      <c r="H530" s="40">
        <v>5</v>
      </c>
      <c r="I530" s="276">
        <v>5400</v>
      </c>
    </row>
    <row r="531" spans="2:9" ht="12.6" customHeight="1" x14ac:dyDescent="0.15">
      <c r="B531" s="32" t="s">
        <v>677</v>
      </c>
      <c r="C531" s="146"/>
      <c r="D531" s="373"/>
      <c r="E531" s="376"/>
      <c r="F531" s="146"/>
      <c r="G531" s="365"/>
      <c r="H531" s="40">
        <v>5</v>
      </c>
      <c r="I531" s="362"/>
    </row>
    <row r="532" spans="2:9" ht="12.95" customHeight="1" x14ac:dyDescent="0.15">
      <c r="B532" s="32" t="s">
        <v>678</v>
      </c>
      <c r="C532" s="146"/>
      <c r="D532" s="373"/>
      <c r="E532" s="376"/>
      <c r="F532" s="146"/>
      <c r="G532" s="366"/>
      <c r="H532" s="40">
        <v>5</v>
      </c>
      <c r="I532" s="363"/>
    </row>
    <row r="533" spans="2:9" ht="13.5" customHeight="1" x14ac:dyDescent="0.15">
      <c r="B533" s="32" t="s">
        <v>679</v>
      </c>
      <c r="C533" s="146"/>
      <c r="D533" s="373"/>
      <c r="E533" s="376"/>
      <c r="F533" s="146"/>
      <c r="G533" s="364">
        <v>5</v>
      </c>
      <c r="H533" s="40">
        <v>5</v>
      </c>
      <c r="I533" s="276">
        <v>5400</v>
      </c>
    </row>
    <row r="534" spans="2:9" ht="13.5" customHeight="1" x14ac:dyDescent="0.15">
      <c r="B534" s="32" t="s">
        <v>680</v>
      </c>
      <c r="C534" s="146"/>
      <c r="D534" s="373"/>
      <c r="E534" s="376"/>
      <c r="F534" s="146"/>
      <c r="G534" s="365"/>
      <c r="H534" s="40">
        <v>5</v>
      </c>
      <c r="I534" s="362"/>
    </row>
    <row r="535" spans="2:9" ht="13.5" customHeight="1" x14ac:dyDescent="0.15">
      <c r="B535" s="32" t="s">
        <v>681</v>
      </c>
      <c r="C535" s="146"/>
      <c r="D535" s="373"/>
      <c r="E535" s="376"/>
      <c r="F535" s="146"/>
      <c r="G535" s="366"/>
      <c r="H535" s="40">
        <v>5</v>
      </c>
      <c r="I535" s="363"/>
    </row>
    <row r="536" spans="2:9" ht="13.5" customHeight="1" x14ac:dyDescent="0.15">
      <c r="B536" s="32" t="s">
        <v>682</v>
      </c>
      <c r="C536" s="146"/>
      <c r="D536" s="373"/>
      <c r="E536" s="376"/>
      <c r="F536" s="146"/>
      <c r="G536" s="318">
        <v>7</v>
      </c>
      <c r="H536" s="40">
        <v>6</v>
      </c>
      <c r="I536" s="276">
        <v>5400</v>
      </c>
    </row>
    <row r="537" spans="2:9" x14ac:dyDescent="0.15">
      <c r="B537" s="32" t="s">
        <v>683</v>
      </c>
      <c r="C537" s="146"/>
      <c r="D537" s="373"/>
      <c r="E537" s="376"/>
      <c r="F537" s="146"/>
      <c r="G537" s="368"/>
      <c r="H537" s="40">
        <v>5</v>
      </c>
      <c r="I537" s="362"/>
    </row>
    <row r="538" spans="2:9" x14ac:dyDescent="0.15">
      <c r="B538" s="32" t="s">
        <v>684</v>
      </c>
      <c r="C538" s="146"/>
      <c r="D538" s="373"/>
      <c r="E538" s="376"/>
      <c r="F538" s="146"/>
      <c r="G538" s="319"/>
      <c r="H538" s="40">
        <v>7</v>
      </c>
      <c r="I538" s="363"/>
    </row>
    <row r="539" spans="2:9" x14ac:dyDescent="0.15">
      <c r="B539" s="32" t="s">
        <v>685</v>
      </c>
      <c r="C539" s="146"/>
      <c r="D539" s="373"/>
      <c r="E539" s="376"/>
      <c r="F539" s="146"/>
      <c r="G539" s="318">
        <v>9</v>
      </c>
      <c r="H539" s="40">
        <v>8</v>
      </c>
      <c r="I539" s="276">
        <v>5400</v>
      </c>
    </row>
    <row r="540" spans="2:9" x14ac:dyDescent="0.15">
      <c r="B540" s="32" t="s">
        <v>686</v>
      </c>
      <c r="C540" s="146"/>
      <c r="D540" s="373"/>
      <c r="E540" s="376"/>
      <c r="F540" s="146"/>
      <c r="G540" s="368"/>
      <c r="H540" s="40">
        <v>8</v>
      </c>
      <c r="I540" s="362"/>
    </row>
    <row r="541" spans="2:9" x14ac:dyDescent="0.15">
      <c r="B541" s="32" t="s">
        <v>687</v>
      </c>
      <c r="C541" s="146"/>
      <c r="D541" s="373"/>
      <c r="E541" s="376"/>
      <c r="F541" s="146"/>
      <c r="G541" s="319"/>
      <c r="H541" s="40">
        <v>7</v>
      </c>
      <c r="I541" s="363"/>
    </row>
    <row r="542" spans="2:9" x14ac:dyDescent="0.15">
      <c r="B542" s="32" t="s">
        <v>688</v>
      </c>
      <c r="C542" s="146"/>
      <c r="D542" s="373"/>
      <c r="E542" s="376"/>
      <c r="F542" s="146"/>
      <c r="G542" s="369">
        <v>10</v>
      </c>
      <c r="H542" s="40">
        <v>10</v>
      </c>
      <c r="I542" s="276">
        <v>5400</v>
      </c>
    </row>
    <row r="543" spans="2:9" x14ac:dyDescent="0.15">
      <c r="B543" s="32" t="s">
        <v>689</v>
      </c>
      <c r="C543" s="146"/>
      <c r="D543" s="373"/>
      <c r="E543" s="376"/>
      <c r="F543" s="146"/>
      <c r="G543" s="370"/>
      <c r="H543" s="40">
        <v>9</v>
      </c>
      <c r="I543" s="362"/>
    </row>
    <row r="544" spans="2:9" x14ac:dyDescent="0.15">
      <c r="B544" s="32" t="s">
        <v>690</v>
      </c>
      <c r="C544" s="146"/>
      <c r="D544" s="373"/>
      <c r="E544" s="376"/>
      <c r="F544" s="146"/>
      <c r="G544" s="371"/>
      <c r="H544" s="40">
        <v>9</v>
      </c>
      <c r="I544" s="363"/>
    </row>
    <row r="545" spans="1:9" x14ac:dyDescent="0.15">
      <c r="B545" s="32" t="s">
        <v>691</v>
      </c>
      <c r="C545" s="147"/>
      <c r="D545" s="374"/>
      <c r="E545" s="377"/>
      <c r="F545" s="147"/>
      <c r="G545" s="46">
        <v>8</v>
      </c>
      <c r="H545" s="40">
        <v>8</v>
      </c>
      <c r="I545" s="63" t="s">
        <v>102</v>
      </c>
    </row>
    <row r="546" spans="1:9" x14ac:dyDescent="0.15">
      <c r="B546" s="3"/>
      <c r="C546" s="75"/>
      <c r="D546" s="45"/>
      <c r="E546" s="45"/>
      <c r="F546" s="10"/>
      <c r="G546" s="4"/>
      <c r="H546" s="4"/>
      <c r="I546" s="4"/>
    </row>
    <row r="547" spans="1:9" x14ac:dyDescent="0.15">
      <c r="A547" t="s">
        <v>27</v>
      </c>
    </row>
    <row r="548" spans="1:9" x14ac:dyDescent="0.15">
      <c r="B548" t="s">
        <v>29</v>
      </c>
      <c r="F548" t="s">
        <v>692</v>
      </c>
      <c r="H548">
        <f>SUM(H550:H587)</f>
        <v>1257</v>
      </c>
      <c r="I548" t="s">
        <v>144</v>
      </c>
    </row>
    <row r="549" spans="1:9" x14ac:dyDescent="0.15">
      <c r="B549" s="2" t="s">
        <v>2</v>
      </c>
      <c r="C549" s="2" t="s">
        <v>3</v>
      </c>
      <c r="D549" s="2" t="s">
        <v>4</v>
      </c>
      <c r="E549" s="2" t="s">
        <v>5</v>
      </c>
      <c r="F549" s="2" t="s">
        <v>6</v>
      </c>
      <c r="G549" s="2" t="s">
        <v>7</v>
      </c>
      <c r="H549" s="2" t="s">
        <v>8</v>
      </c>
      <c r="I549" s="2" t="s">
        <v>9</v>
      </c>
    </row>
    <row r="550" spans="1:9" ht="12.95" customHeight="1" x14ac:dyDescent="0.15">
      <c r="B550" s="32" t="s">
        <v>654</v>
      </c>
      <c r="C550" s="149" t="s">
        <v>30</v>
      </c>
      <c r="D550" s="296" t="s">
        <v>22</v>
      </c>
      <c r="E550" s="378" t="s">
        <v>119</v>
      </c>
      <c r="F550" s="381" t="s">
        <v>14</v>
      </c>
      <c r="G550" s="364">
        <v>38</v>
      </c>
      <c r="H550" s="40">
        <v>30</v>
      </c>
      <c r="I550" s="276">
        <v>2100</v>
      </c>
    </row>
    <row r="551" spans="1:9" x14ac:dyDescent="0.15">
      <c r="B551" s="32" t="s">
        <v>655</v>
      </c>
      <c r="C551" s="150"/>
      <c r="D551" s="280"/>
      <c r="E551" s="379"/>
      <c r="F551" s="231"/>
      <c r="G551" s="365"/>
      <c r="H551" s="40">
        <v>30</v>
      </c>
      <c r="I551" s="362"/>
    </row>
    <row r="552" spans="1:9" x14ac:dyDescent="0.15">
      <c r="B552" s="32" t="s">
        <v>656</v>
      </c>
      <c r="C552" s="150"/>
      <c r="D552" s="280"/>
      <c r="E552" s="379"/>
      <c r="F552" s="231"/>
      <c r="G552" s="366"/>
      <c r="H552" s="40">
        <v>29</v>
      </c>
      <c r="I552" s="363"/>
    </row>
    <row r="553" spans="1:9" x14ac:dyDescent="0.15">
      <c r="B553" s="32" t="s">
        <v>657</v>
      </c>
      <c r="C553" s="150"/>
      <c r="D553" s="280"/>
      <c r="E553" s="379"/>
      <c r="F553" s="231"/>
      <c r="G553" s="364">
        <v>42</v>
      </c>
      <c r="H553" s="40">
        <v>33</v>
      </c>
      <c r="I553" s="276">
        <v>2800</v>
      </c>
    </row>
    <row r="554" spans="1:9" x14ac:dyDescent="0.15">
      <c r="B554" s="32" t="s">
        <v>658</v>
      </c>
      <c r="C554" s="150"/>
      <c r="D554" s="280"/>
      <c r="E554" s="379"/>
      <c r="F554" s="231"/>
      <c r="G554" s="365"/>
      <c r="H554" s="40">
        <v>36</v>
      </c>
      <c r="I554" s="362"/>
    </row>
    <row r="555" spans="1:9" x14ac:dyDescent="0.15">
      <c r="B555" s="32" t="s">
        <v>659</v>
      </c>
      <c r="C555" s="150"/>
      <c r="D555" s="280"/>
      <c r="E555" s="379"/>
      <c r="F555" s="231"/>
      <c r="G555" s="365"/>
      <c r="H555" s="40">
        <v>31</v>
      </c>
      <c r="I555" s="362"/>
    </row>
    <row r="556" spans="1:9" x14ac:dyDescent="0.15">
      <c r="B556" s="32" t="s">
        <v>660</v>
      </c>
      <c r="C556" s="150"/>
      <c r="D556" s="280"/>
      <c r="E556" s="379"/>
      <c r="F556" s="231"/>
      <c r="G556" s="366"/>
      <c r="H556" s="40">
        <v>35</v>
      </c>
      <c r="I556" s="363"/>
    </row>
    <row r="557" spans="1:9" x14ac:dyDescent="0.15">
      <c r="B557" s="32" t="s">
        <v>661</v>
      </c>
      <c r="C557" s="150"/>
      <c r="D557" s="280"/>
      <c r="E557" s="379"/>
      <c r="F557" s="231"/>
      <c r="G557" s="364">
        <v>42</v>
      </c>
      <c r="H557" s="40">
        <v>35</v>
      </c>
      <c r="I557" s="276">
        <v>2100</v>
      </c>
    </row>
    <row r="558" spans="1:9" x14ac:dyDescent="0.15">
      <c r="B558" s="32" t="s">
        <v>662</v>
      </c>
      <c r="C558" s="150"/>
      <c r="D558" s="280"/>
      <c r="E558" s="379"/>
      <c r="F558" s="231"/>
      <c r="G558" s="365"/>
      <c r="H558" s="40">
        <v>32</v>
      </c>
      <c r="I558" s="362"/>
    </row>
    <row r="559" spans="1:9" x14ac:dyDescent="0.15">
      <c r="B559" s="32" t="s">
        <v>663</v>
      </c>
      <c r="C559" s="150"/>
      <c r="D559" s="280"/>
      <c r="E559" s="379"/>
      <c r="F559" s="231"/>
      <c r="G559" s="366"/>
      <c r="H559" s="40">
        <v>35</v>
      </c>
      <c r="I559" s="363"/>
    </row>
    <row r="560" spans="1:9" x14ac:dyDescent="0.15">
      <c r="B560" s="32" t="s">
        <v>664</v>
      </c>
      <c r="C560" s="150"/>
      <c r="D560" s="280"/>
      <c r="E560" s="379"/>
      <c r="F560" s="231"/>
      <c r="G560" s="361">
        <v>42</v>
      </c>
      <c r="H560" s="40">
        <v>37</v>
      </c>
      <c r="I560" s="276">
        <v>2800</v>
      </c>
    </row>
    <row r="561" spans="2:9" x14ac:dyDescent="0.15">
      <c r="B561" s="32" t="s">
        <v>665</v>
      </c>
      <c r="C561" s="150"/>
      <c r="D561" s="280"/>
      <c r="E561" s="379"/>
      <c r="F561" s="231"/>
      <c r="G561" s="268"/>
      <c r="H561" s="40">
        <v>30</v>
      </c>
      <c r="I561" s="362"/>
    </row>
    <row r="562" spans="2:9" x14ac:dyDescent="0.15">
      <c r="B562" s="32" t="s">
        <v>666</v>
      </c>
      <c r="C562" s="150"/>
      <c r="D562" s="280"/>
      <c r="E562" s="379"/>
      <c r="F562" s="231"/>
      <c r="G562" s="268"/>
      <c r="H562" s="40">
        <v>30</v>
      </c>
      <c r="I562" s="362"/>
    </row>
    <row r="563" spans="2:9" x14ac:dyDescent="0.15">
      <c r="B563" s="32" t="s">
        <v>667</v>
      </c>
      <c r="C563" s="231"/>
      <c r="D563" s="280"/>
      <c r="E563" s="379"/>
      <c r="F563" s="231"/>
      <c r="G563" s="269"/>
      <c r="H563" s="40">
        <v>34</v>
      </c>
      <c r="I563" s="363"/>
    </row>
    <row r="564" spans="2:9" x14ac:dyDescent="0.15">
      <c r="B564" s="35" t="s">
        <v>668</v>
      </c>
      <c r="C564" s="150"/>
      <c r="D564" s="280"/>
      <c r="E564" s="379"/>
      <c r="F564" s="231"/>
      <c r="G564" s="361">
        <v>38</v>
      </c>
      <c r="H564" s="95">
        <v>35</v>
      </c>
      <c r="I564" s="276">
        <v>1400</v>
      </c>
    </row>
    <row r="565" spans="2:9" x14ac:dyDescent="0.15">
      <c r="B565" s="33" t="s">
        <v>669</v>
      </c>
      <c r="C565" s="150"/>
      <c r="D565" s="280"/>
      <c r="E565" s="379"/>
      <c r="F565" s="231"/>
      <c r="G565" s="269"/>
      <c r="H565" s="40">
        <v>34</v>
      </c>
      <c r="I565" s="363"/>
    </row>
    <row r="566" spans="2:9" x14ac:dyDescent="0.15">
      <c r="B566" s="32" t="s">
        <v>670</v>
      </c>
      <c r="C566" s="150"/>
      <c r="D566" s="280"/>
      <c r="E566" s="379"/>
      <c r="F566" s="231"/>
      <c r="G566" s="364">
        <v>42</v>
      </c>
      <c r="H566" s="40">
        <v>31</v>
      </c>
      <c r="I566" s="276">
        <v>2100</v>
      </c>
    </row>
    <row r="567" spans="2:9" x14ac:dyDescent="0.15">
      <c r="B567" s="32" t="s">
        <v>671</v>
      </c>
      <c r="C567" s="150"/>
      <c r="D567" s="280"/>
      <c r="E567" s="379"/>
      <c r="F567" s="231"/>
      <c r="G567" s="365"/>
      <c r="H567" s="40">
        <v>37</v>
      </c>
      <c r="I567" s="362"/>
    </row>
    <row r="568" spans="2:9" x14ac:dyDescent="0.15">
      <c r="B568" s="32" t="s">
        <v>672</v>
      </c>
      <c r="C568" s="150"/>
      <c r="D568" s="280"/>
      <c r="E568" s="379"/>
      <c r="F568" s="231"/>
      <c r="G568" s="366"/>
      <c r="H568" s="40">
        <v>37</v>
      </c>
      <c r="I568" s="363"/>
    </row>
    <row r="569" spans="2:9" x14ac:dyDescent="0.15">
      <c r="B569" s="32" t="s">
        <v>673</v>
      </c>
      <c r="C569" s="150"/>
      <c r="D569" s="280"/>
      <c r="E569" s="379"/>
      <c r="F569" s="231"/>
      <c r="G569" s="171">
        <v>42</v>
      </c>
      <c r="H569" s="40">
        <v>38</v>
      </c>
      <c r="I569" s="276">
        <v>2100</v>
      </c>
    </row>
    <row r="570" spans="2:9" x14ac:dyDescent="0.15">
      <c r="B570" s="32" t="s">
        <v>674</v>
      </c>
      <c r="C570" s="150"/>
      <c r="D570" s="280"/>
      <c r="E570" s="379"/>
      <c r="F570" s="231"/>
      <c r="G570" s="172"/>
      <c r="H570" s="40">
        <v>36</v>
      </c>
      <c r="I570" s="362"/>
    </row>
    <row r="571" spans="2:9" x14ac:dyDescent="0.15">
      <c r="B571" s="32" t="s">
        <v>675</v>
      </c>
      <c r="C571" s="150"/>
      <c r="D571" s="280"/>
      <c r="E571" s="379"/>
      <c r="F571" s="231"/>
      <c r="G571" s="172"/>
      <c r="H571" s="40">
        <v>36</v>
      </c>
      <c r="I571" s="363"/>
    </row>
    <row r="572" spans="2:9" x14ac:dyDescent="0.15">
      <c r="B572" s="32" t="s">
        <v>676</v>
      </c>
      <c r="C572" s="150"/>
      <c r="D572" s="280"/>
      <c r="E572" s="379"/>
      <c r="F572" s="231"/>
      <c r="G572" s="364">
        <v>44</v>
      </c>
      <c r="H572" s="40">
        <v>39</v>
      </c>
      <c r="I572" s="362">
        <v>1400</v>
      </c>
    </row>
    <row r="573" spans="2:9" ht="12" customHeight="1" x14ac:dyDescent="0.15">
      <c r="B573" s="32" t="s">
        <v>677</v>
      </c>
      <c r="C573" s="150"/>
      <c r="D573" s="280"/>
      <c r="E573" s="379"/>
      <c r="F573" s="231"/>
      <c r="G573" s="365"/>
      <c r="H573" s="113"/>
      <c r="I573" s="362"/>
    </row>
    <row r="574" spans="2:9" ht="12.6" customHeight="1" x14ac:dyDescent="0.15">
      <c r="B574" s="32" t="s">
        <v>678</v>
      </c>
      <c r="C574" s="150"/>
      <c r="D574" s="280"/>
      <c r="E574" s="379"/>
      <c r="F574" s="231"/>
      <c r="G574" s="366"/>
      <c r="H574" s="40">
        <v>35</v>
      </c>
      <c r="I574" s="363"/>
    </row>
    <row r="575" spans="2:9" x14ac:dyDescent="0.15">
      <c r="B575" s="32" t="s">
        <v>679</v>
      </c>
      <c r="C575" s="150"/>
      <c r="D575" s="280"/>
      <c r="E575" s="379"/>
      <c r="F575" s="231"/>
      <c r="G575" s="364">
        <v>43</v>
      </c>
      <c r="H575" s="40">
        <v>38</v>
      </c>
      <c r="I575" s="276">
        <v>2100</v>
      </c>
    </row>
    <row r="576" spans="2:9" x14ac:dyDescent="0.15">
      <c r="B576" s="32" t="s">
        <v>680</v>
      </c>
      <c r="C576" s="150"/>
      <c r="D576" s="280"/>
      <c r="E576" s="379"/>
      <c r="F576" s="231"/>
      <c r="G576" s="365"/>
      <c r="H576" s="40">
        <v>39</v>
      </c>
      <c r="I576" s="362"/>
    </row>
    <row r="577" spans="1:9" ht="13.5" customHeight="1" x14ac:dyDescent="0.15">
      <c r="B577" s="32" t="s">
        <v>681</v>
      </c>
      <c r="C577" s="150"/>
      <c r="D577" s="280"/>
      <c r="E577" s="379"/>
      <c r="F577" s="231"/>
      <c r="G577" s="366"/>
      <c r="H577" s="40">
        <v>35</v>
      </c>
      <c r="I577" s="363"/>
    </row>
    <row r="578" spans="1:9" x14ac:dyDescent="0.15">
      <c r="B578" s="32" t="s">
        <v>682</v>
      </c>
      <c r="C578" s="150"/>
      <c r="D578" s="280"/>
      <c r="E578" s="379"/>
      <c r="F578" s="231"/>
      <c r="G578" s="318">
        <v>41</v>
      </c>
      <c r="H578" s="40">
        <v>36</v>
      </c>
      <c r="I578" s="276">
        <v>2100</v>
      </c>
    </row>
    <row r="579" spans="1:9" x14ac:dyDescent="0.15">
      <c r="B579" s="32" t="s">
        <v>683</v>
      </c>
      <c r="C579" s="150"/>
      <c r="D579" s="280"/>
      <c r="E579" s="379"/>
      <c r="F579" s="231"/>
      <c r="G579" s="368"/>
      <c r="H579" s="40">
        <v>36</v>
      </c>
      <c r="I579" s="362"/>
    </row>
    <row r="580" spans="1:9" x14ac:dyDescent="0.15">
      <c r="B580" s="32" t="s">
        <v>684</v>
      </c>
      <c r="C580" s="150"/>
      <c r="D580" s="280"/>
      <c r="E580" s="379"/>
      <c r="F580" s="231"/>
      <c r="G580" s="319"/>
      <c r="H580" s="40">
        <v>35</v>
      </c>
      <c r="I580" s="363"/>
    </row>
    <row r="581" spans="1:9" x14ac:dyDescent="0.15">
      <c r="B581" s="32" t="s">
        <v>685</v>
      </c>
      <c r="C581" s="150"/>
      <c r="D581" s="280"/>
      <c r="E581" s="379"/>
      <c r="F581" s="231"/>
      <c r="G581" s="318">
        <v>43</v>
      </c>
      <c r="H581" s="40">
        <v>34</v>
      </c>
      <c r="I581" s="276">
        <v>2100</v>
      </c>
    </row>
    <row r="582" spans="1:9" x14ac:dyDescent="0.15">
      <c r="B582" s="32" t="s">
        <v>686</v>
      </c>
      <c r="C582" s="150"/>
      <c r="D582" s="280"/>
      <c r="E582" s="379"/>
      <c r="F582" s="231"/>
      <c r="G582" s="368"/>
      <c r="H582" s="40">
        <v>38</v>
      </c>
      <c r="I582" s="362"/>
    </row>
    <row r="583" spans="1:9" x14ac:dyDescent="0.15">
      <c r="B583" s="32" t="s">
        <v>687</v>
      </c>
      <c r="C583" s="150"/>
      <c r="D583" s="280"/>
      <c r="E583" s="379"/>
      <c r="F583" s="231"/>
      <c r="G583" s="319"/>
      <c r="H583" s="40">
        <v>33</v>
      </c>
      <c r="I583" s="363"/>
    </row>
    <row r="584" spans="1:9" x14ac:dyDescent="0.15">
      <c r="B584" s="32" t="s">
        <v>688</v>
      </c>
      <c r="C584" s="150"/>
      <c r="D584" s="280"/>
      <c r="E584" s="379"/>
      <c r="F584" s="231"/>
      <c r="G584" s="369">
        <v>40</v>
      </c>
      <c r="H584" s="40">
        <v>31</v>
      </c>
      <c r="I584" s="276">
        <v>1100</v>
      </c>
    </row>
    <row r="585" spans="1:9" x14ac:dyDescent="0.15">
      <c r="B585" s="32" t="s">
        <v>689</v>
      </c>
      <c r="C585" s="150"/>
      <c r="D585" s="280"/>
      <c r="E585" s="379"/>
      <c r="F585" s="231"/>
      <c r="G585" s="370"/>
      <c r="H585" s="40">
        <v>32</v>
      </c>
      <c r="I585" s="362"/>
    </row>
    <row r="586" spans="1:9" x14ac:dyDescent="0.15">
      <c r="B586" s="32" t="s">
        <v>690</v>
      </c>
      <c r="C586" s="151"/>
      <c r="D586" s="281"/>
      <c r="E586" s="380"/>
      <c r="F586" s="382"/>
      <c r="G586" s="371"/>
      <c r="H586" s="40">
        <v>22</v>
      </c>
      <c r="I586" s="363"/>
    </row>
    <row r="587" spans="1:9" x14ac:dyDescent="0.15">
      <c r="B587" s="32" t="s">
        <v>691</v>
      </c>
      <c r="C587" s="94"/>
      <c r="D587" s="97"/>
      <c r="E587" s="93"/>
      <c r="F587" s="98"/>
      <c r="G587" s="46">
        <v>33</v>
      </c>
      <c r="H587" s="40">
        <v>33</v>
      </c>
      <c r="I587" s="63" t="s">
        <v>102</v>
      </c>
    </row>
    <row r="588" spans="1:9" x14ac:dyDescent="0.15">
      <c r="B588" s="3"/>
      <c r="C588" s="75"/>
      <c r="D588" s="45"/>
      <c r="E588" s="45"/>
      <c r="F588" s="10"/>
      <c r="G588" s="4"/>
      <c r="H588" s="4"/>
      <c r="I588" s="4"/>
    </row>
    <row r="589" spans="1:9" x14ac:dyDescent="0.15">
      <c r="A589" t="s">
        <v>27</v>
      </c>
    </row>
    <row r="590" spans="1:9" x14ac:dyDescent="0.15">
      <c r="B590" t="s">
        <v>31</v>
      </c>
      <c r="F590" t="s">
        <v>384</v>
      </c>
      <c r="H590">
        <f>SUM(H592:H629)</f>
        <v>918</v>
      </c>
      <c r="I590" t="s">
        <v>144</v>
      </c>
    </row>
    <row r="591" spans="1:9" x14ac:dyDescent="0.15">
      <c r="B591" s="2" t="s">
        <v>2</v>
      </c>
      <c r="C591" s="2" t="s">
        <v>3</v>
      </c>
      <c r="D591" s="2" t="s">
        <v>4</v>
      </c>
      <c r="E591" s="2" t="s">
        <v>5</v>
      </c>
      <c r="F591" s="2" t="s">
        <v>6</v>
      </c>
      <c r="G591" s="2" t="s">
        <v>7</v>
      </c>
      <c r="H591" s="2" t="s">
        <v>8</v>
      </c>
      <c r="I591" s="2" t="s">
        <v>9</v>
      </c>
    </row>
    <row r="592" spans="1:9" x14ac:dyDescent="0.15">
      <c r="B592" s="32" t="s">
        <v>654</v>
      </c>
      <c r="C592" s="149" t="s">
        <v>120</v>
      </c>
      <c r="D592" s="296" t="s">
        <v>22</v>
      </c>
      <c r="E592" s="335" t="s">
        <v>121</v>
      </c>
      <c r="F592" s="149" t="s">
        <v>14</v>
      </c>
      <c r="G592" s="364">
        <v>26</v>
      </c>
      <c r="H592" s="40">
        <v>21</v>
      </c>
      <c r="I592" s="276">
        <v>2100</v>
      </c>
    </row>
    <row r="593" spans="2:9" x14ac:dyDescent="0.15">
      <c r="B593" s="32" t="s">
        <v>655</v>
      </c>
      <c r="C593" s="150"/>
      <c r="D593" s="280"/>
      <c r="E593" s="336"/>
      <c r="F593" s="150"/>
      <c r="G593" s="365"/>
      <c r="H593" s="40">
        <v>22</v>
      </c>
      <c r="I593" s="362"/>
    </row>
    <row r="594" spans="2:9" x14ac:dyDescent="0.15">
      <c r="B594" s="32" t="s">
        <v>656</v>
      </c>
      <c r="C594" s="150"/>
      <c r="D594" s="280"/>
      <c r="E594" s="336"/>
      <c r="F594" s="150"/>
      <c r="G594" s="366"/>
      <c r="H594" s="40">
        <v>24</v>
      </c>
      <c r="I594" s="363"/>
    </row>
    <row r="595" spans="2:9" x14ac:dyDescent="0.15">
      <c r="B595" s="32" t="s">
        <v>657</v>
      </c>
      <c r="C595" s="150"/>
      <c r="D595" s="280"/>
      <c r="E595" s="336"/>
      <c r="F595" s="150"/>
      <c r="G595" s="364">
        <v>26</v>
      </c>
      <c r="H595" s="40">
        <v>21</v>
      </c>
      <c r="I595" s="276">
        <v>2800</v>
      </c>
    </row>
    <row r="596" spans="2:9" x14ac:dyDescent="0.15">
      <c r="B596" s="32" t="s">
        <v>658</v>
      </c>
      <c r="C596" s="150"/>
      <c r="D596" s="280"/>
      <c r="E596" s="336"/>
      <c r="F596" s="150"/>
      <c r="G596" s="365"/>
      <c r="H596" s="40">
        <v>24</v>
      </c>
      <c r="I596" s="362"/>
    </row>
    <row r="597" spans="2:9" x14ac:dyDescent="0.15">
      <c r="B597" s="32" t="s">
        <v>659</v>
      </c>
      <c r="C597" s="150"/>
      <c r="D597" s="280"/>
      <c r="E597" s="336"/>
      <c r="F597" s="150"/>
      <c r="G597" s="365"/>
      <c r="H597" s="40">
        <v>23</v>
      </c>
      <c r="I597" s="362"/>
    </row>
    <row r="598" spans="2:9" x14ac:dyDescent="0.15">
      <c r="B598" s="32" t="s">
        <v>660</v>
      </c>
      <c r="C598" s="150"/>
      <c r="D598" s="280"/>
      <c r="E598" s="336"/>
      <c r="F598" s="150"/>
      <c r="G598" s="366"/>
      <c r="H598" s="40">
        <v>26</v>
      </c>
      <c r="I598" s="363"/>
    </row>
    <row r="599" spans="2:9" x14ac:dyDescent="0.15">
      <c r="B599" s="32" t="s">
        <v>661</v>
      </c>
      <c r="C599" s="150"/>
      <c r="D599" s="280"/>
      <c r="E599" s="336"/>
      <c r="F599" s="150"/>
      <c r="G599" s="364">
        <v>29</v>
      </c>
      <c r="H599" s="40">
        <v>25</v>
      </c>
      <c r="I599" s="276">
        <v>2100</v>
      </c>
    </row>
    <row r="600" spans="2:9" x14ac:dyDescent="0.15">
      <c r="B600" s="32" t="s">
        <v>662</v>
      </c>
      <c r="C600" s="150"/>
      <c r="D600" s="280"/>
      <c r="E600" s="336"/>
      <c r="F600" s="150"/>
      <c r="G600" s="365"/>
      <c r="H600" s="40">
        <v>23</v>
      </c>
      <c r="I600" s="362"/>
    </row>
    <row r="601" spans="2:9" x14ac:dyDescent="0.15">
      <c r="B601" s="32" t="s">
        <v>663</v>
      </c>
      <c r="C601" s="150"/>
      <c r="D601" s="280"/>
      <c r="E601" s="336"/>
      <c r="F601" s="150"/>
      <c r="G601" s="366"/>
      <c r="H601" s="40">
        <v>26</v>
      </c>
      <c r="I601" s="363"/>
    </row>
    <row r="602" spans="2:9" x14ac:dyDescent="0.15">
      <c r="B602" s="32" t="s">
        <v>664</v>
      </c>
      <c r="C602" s="150"/>
      <c r="D602" s="280"/>
      <c r="E602" s="336"/>
      <c r="F602" s="150"/>
      <c r="G602" s="361">
        <v>27</v>
      </c>
      <c r="H602" s="40">
        <v>25</v>
      </c>
      <c r="I602" s="276">
        <v>2800</v>
      </c>
    </row>
    <row r="603" spans="2:9" x14ac:dyDescent="0.15">
      <c r="B603" s="32" t="s">
        <v>665</v>
      </c>
      <c r="C603" s="150"/>
      <c r="D603" s="280"/>
      <c r="E603" s="336"/>
      <c r="F603" s="150"/>
      <c r="G603" s="268"/>
      <c r="H603" s="40">
        <v>22</v>
      </c>
      <c r="I603" s="362"/>
    </row>
    <row r="604" spans="2:9" x14ac:dyDescent="0.15">
      <c r="B604" s="32" t="s">
        <v>666</v>
      </c>
      <c r="C604" s="150"/>
      <c r="D604" s="280"/>
      <c r="E604" s="336"/>
      <c r="F604" s="150"/>
      <c r="G604" s="268"/>
      <c r="H604" s="40">
        <v>24</v>
      </c>
      <c r="I604" s="362"/>
    </row>
    <row r="605" spans="2:9" x14ac:dyDescent="0.15">
      <c r="B605" s="32" t="s">
        <v>667</v>
      </c>
      <c r="C605" s="150"/>
      <c r="D605" s="280"/>
      <c r="E605" s="336"/>
      <c r="F605" s="150"/>
      <c r="G605" s="269"/>
      <c r="H605" s="40">
        <v>24</v>
      </c>
      <c r="I605" s="363"/>
    </row>
    <row r="606" spans="2:9" x14ac:dyDescent="0.15">
      <c r="B606" s="35" t="s">
        <v>668</v>
      </c>
      <c r="C606" s="150"/>
      <c r="D606" s="280"/>
      <c r="E606" s="336"/>
      <c r="F606" s="150"/>
      <c r="G606" s="361">
        <v>26</v>
      </c>
      <c r="H606" s="95">
        <v>23</v>
      </c>
      <c r="I606" s="276">
        <v>1400</v>
      </c>
    </row>
    <row r="607" spans="2:9" x14ac:dyDescent="0.15">
      <c r="B607" s="33" t="s">
        <v>669</v>
      </c>
      <c r="C607" s="150"/>
      <c r="D607" s="280"/>
      <c r="E607" s="336"/>
      <c r="F607" s="150"/>
      <c r="G607" s="269"/>
      <c r="H607" s="40">
        <v>21</v>
      </c>
      <c r="I607" s="363"/>
    </row>
    <row r="608" spans="2:9" x14ac:dyDescent="0.15">
      <c r="B608" s="32" t="s">
        <v>670</v>
      </c>
      <c r="C608" s="150"/>
      <c r="D608" s="280"/>
      <c r="E608" s="336"/>
      <c r="F608" s="150"/>
      <c r="G608" s="364">
        <v>28</v>
      </c>
      <c r="H608" s="40">
        <v>24</v>
      </c>
      <c r="I608" s="276">
        <v>2100</v>
      </c>
    </row>
    <row r="609" spans="2:9" x14ac:dyDescent="0.15">
      <c r="B609" s="32" t="s">
        <v>671</v>
      </c>
      <c r="C609" s="150"/>
      <c r="D609" s="280"/>
      <c r="E609" s="336"/>
      <c r="F609" s="150"/>
      <c r="G609" s="365"/>
      <c r="H609" s="40">
        <v>18</v>
      </c>
      <c r="I609" s="362"/>
    </row>
    <row r="610" spans="2:9" x14ac:dyDescent="0.15">
      <c r="B610" s="32" t="s">
        <v>672</v>
      </c>
      <c r="C610" s="150"/>
      <c r="D610" s="280"/>
      <c r="E610" s="336"/>
      <c r="F610" s="150"/>
      <c r="G610" s="366"/>
      <c r="H610" s="40">
        <v>27</v>
      </c>
      <c r="I610" s="363"/>
    </row>
    <row r="611" spans="2:9" x14ac:dyDescent="0.15">
      <c r="B611" s="32" t="s">
        <v>673</v>
      </c>
      <c r="C611" s="150"/>
      <c r="D611" s="280"/>
      <c r="E611" s="336"/>
      <c r="F611" s="150"/>
      <c r="G611" s="171">
        <v>29</v>
      </c>
      <c r="H611" s="40">
        <v>25</v>
      </c>
      <c r="I611" s="276">
        <v>2100</v>
      </c>
    </row>
    <row r="612" spans="2:9" x14ac:dyDescent="0.15">
      <c r="B612" s="32" t="s">
        <v>674</v>
      </c>
      <c r="C612" s="150"/>
      <c r="D612" s="280"/>
      <c r="E612" s="336"/>
      <c r="F612" s="150"/>
      <c r="G612" s="172"/>
      <c r="H612" s="40">
        <v>24</v>
      </c>
      <c r="I612" s="362"/>
    </row>
    <row r="613" spans="2:9" x14ac:dyDescent="0.15">
      <c r="B613" s="32" t="s">
        <v>675</v>
      </c>
      <c r="C613" s="150"/>
      <c r="D613" s="280"/>
      <c r="E613" s="336"/>
      <c r="F613" s="150"/>
      <c r="G613" s="172"/>
      <c r="H613" s="40">
        <v>25</v>
      </c>
      <c r="I613" s="363"/>
    </row>
    <row r="614" spans="2:9" x14ac:dyDescent="0.15">
      <c r="B614" s="32" t="s">
        <v>676</v>
      </c>
      <c r="C614" s="150"/>
      <c r="D614" s="280"/>
      <c r="E614" s="336"/>
      <c r="F614" s="150"/>
      <c r="G614" s="364">
        <v>32</v>
      </c>
      <c r="H614" s="40">
        <v>28</v>
      </c>
      <c r="I614" s="362">
        <v>2100</v>
      </c>
    </row>
    <row r="615" spans="2:9" ht="12" customHeight="1" x14ac:dyDescent="0.15">
      <c r="B615" s="32" t="s">
        <v>677</v>
      </c>
      <c r="C615" s="150"/>
      <c r="D615" s="280"/>
      <c r="E615" s="336"/>
      <c r="F615" s="150"/>
      <c r="G615" s="365"/>
      <c r="H615" s="40">
        <v>24</v>
      </c>
      <c r="I615" s="362"/>
    </row>
    <row r="616" spans="2:9" ht="12.6" customHeight="1" x14ac:dyDescent="0.15">
      <c r="B616" s="32" t="s">
        <v>678</v>
      </c>
      <c r="C616" s="150"/>
      <c r="D616" s="280"/>
      <c r="E616" s="336"/>
      <c r="F616" s="150"/>
      <c r="G616" s="366"/>
      <c r="H616" s="40">
        <v>26</v>
      </c>
      <c r="I616" s="363"/>
    </row>
    <row r="617" spans="2:9" x14ac:dyDescent="0.15">
      <c r="B617" s="32" t="s">
        <v>679</v>
      </c>
      <c r="C617" s="150"/>
      <c r="D617" s="280"/>
      <c r="E617" s="336"/>
      <c r="F617" s="150"/>
      <c r="G617" s="364">
        <v>30</v>
      </c>
      <c r="H617" s="40">
        <v>28</v>
      </c>
      <c r="I617" s="276">
        <v>2100</v>
      </c>
    </row>
    <row r="618" spans="2:9" x14ac:dyDescent="0.15">
      <c r="B618" s="32" t="s">
        <v>680</v>
      </c>
      <c r="C618" s="150"/>
      <c r="D618" s="280"/>
      <c r="E618" s="336"/>
      <c r="F618" s="150"/>
      <c r="G618" s="365"/>
      <c r="H618" s="40">
        <v>27</v>
      </c>
      <c r="I618" s="362"/>
    </row>
    <row r="619" spans="2:9" ht="13.5" customHeight="1" x14ac:dyDescent="0.15">
      <c r="B619" s="32" t="s">
        <v>681</v>
      </c>
      <c r="C619" s="150"/>
      <c r="D619" s="280"/>
      <c r="E619" s="336"/>
      <c r="F619" s="150"/>
      <c r="G619" s="366"/>
      <c r="H619" s="40">
        <v>22</v>
      </c>
      <c r="I619" s="363"/>
    </row>
    <row r="620" spans="2:9" x14ac:dyDescent="0.15">
      <c r="B620" s="32" t="s">
        <v>682</v>
      </c>
      <c r="C620" s="150"/>
      <c r="D620" s="280"/>
      <c r="E620" s="336"/>
      <c r="F620" s="150"/>
      <c r="G620" s="318">
        <v>30</v>
      </c>
      <c r="H620" s="40">
        <v>26</v>
      </c>
      <c r="I620" s="276">
        <v>2100</v>
      </c>
    </row>
    <row r="621" spans="2:9" x14ac:dyDescent="0.15">
      <c r="B621" s="32" t="s">
        <v>683</v>
      </c>
      <c r="C621" s="150"/>
      <c r="D621" s="280"/>
      <c r="E621" s="336"/>
      <c r="F621" s="150"/>
      <c r="G621" s="368"/>
      <c r="H621" s="40">
        <v>26</v>
      </c>
      <c r="I621" s="362"/>
    </row>
    <row r="622" spans="2:9" x14ac:dyDescent="0.15">
      <c r="B622" s="32" t="s">
        <v>684</v>
      </c>
      <c r="C622" s="150"/>
      <c r="D622" s="280"/>
      <c r="E622" s="336"/>
      <c r="F622" s="150"/>
      <c r="G622" s="319"/>
      <c r="H622" s="40">
        <v>21</v>
      </c>
      <c r="I622" s="363"/>
    </row>
    <row r="623" spans="2:9" x14ac:dyDescent="0.15">
      <c r="B623" s="32" t="s">
        <v>685</v>
      </c>
      <c r="C623" s="150"/>
      <c r="D623" s="280"/>
      <c r="E623" s="336"/>
      <c r="F623" s="150"/>
      <c r="G623" s="318">
        <v>29</v>
      </c>
      <c r="H623" s="40">
        <v>21</v>
      </c>
      <c r="I623" s="276">
        <v>2100</v>
      </c>
    </row>
    <row r="624" spans="2:9" x14ac:dyDescent="0.15">
      <c r="B624" s="32" t="s">
        <v>686</v>
      </c>
      <c r="C624" s="150"/>
      <c r="D624" s="280"/>
      <c r="E624" s="336"/>
      <c r="F624" s="150"/>
      <c r="G624" s="368"/>
      <c r="H624" s="40">
        <v>21</v>
      </c>
      <c r="I624" s="362"/>
    </row>
    <row r="625" spans="1:9" x14ac:dyDescent="0.15">
      <c r="B625" s="32" t="s">
        <v>687</v>
      </c>
      <c r="C625" s="150"/>
      <c r="D625" s="280"/>
      <c r="E625" s="336"/>
      <c r="F625" s="150"/>
      <c r="G625" s="319"/>
      <c r="H625" s="40">
        <v>28</v>
      </c>
      <c r="I625" s="363"/>
    </row>
    <row r="626" spans="1:9" x14ac:dyDescent="0.15">
      <c r="B626" s="32" t="s">
        <v>688</v>
      </c>
      <c r="C626" s="150"/>
      <c r="D626" s="280"/>
      <c r="E626" s="336"/>
      <c r="F626" s="150"/>
      <c r="G626" s="369">
        <v>29</v>
      </c>
      <c r="H626" s="40">
        <v>26</v>
      </c>
      <c r="I626" s="276">
        <v>1100</v>
      </c>
    </row>
    <row r="627" spans="1:9" x14ac:dyDescent="0.15">
      <c r="B627" s="32" t="s">
        <v>689</v>
      </c>
      <c r="C627" s="150"/>
      <c r="D627" s="280"/>
      <c r="E627" s="336"/>
      <c r="F627" s="150"/>
      <c r="G627" s="370"/>
      <c r="H627" s="40">
        <v>26</v>
      </c>
      <c r="I627" s="362"/>
    </row>
    <row r="628" spans="1:9" x14ac:dyDescent="0.15">
      <c r="B628" s="32" t="s">
        <v>690</v>
      </c>
      <c r="C628" s="150"/>
      <c r="D628" s="280"/>
      <c r="E628" s="336"/>
      <c r="F628" s="150"/>
      <c r="G628" s="371"/>
      <c r="H628" s="40">
        <v>25</v>
      </c>
      <c r="I628" s="363"/>
    </row>
    <row r="629" spans="1:9" x14ac:dyDescent="0.15">
      <c r="B629" s="32" t="s">
        <v>691</v>
      </c>
      <c r="C629" s="94"/>
      <c r="D629" s="97"/>
      <c r="E629" s="93"/>
      <c r="F629" s="98"/>
      <c r="G629" s="46">
        <v>27</v>
      </c>
      <c r="H629" s="40">
        <v>26</v>
      </c>
      <c r="I629" s="63" t="s">
        <v>102</v>
      </c>
    </row>
    <row r="630" spans="1:9" x14ac:dyDescent="0.15">
      <c r="B630" s="3"/>
      <c r="C630" s="10"/>
      <c r="D630" s="45"/>
      <c r="E630" s="54"/>
      <c r="F630" s="44"/>
      <c r="G630" s="4"/>
      <c r="H630" s="4"/>
      <c r="I630" s="82"/>
    </row>
    <row r="631" spans="1:9" x14ac:dyDescent="0.15">
      <c r="A631" t="s">
        <v>23</v>
      </c>
    </row>
    <row r="632" spans="1:9" x14ac:dyDescent="0.15">
      <c r="B632" t="s">
        <v>24</v>
      </c>
      <c r="F632" t="s">
        <v>366</v>
      </c>
      <c r="H632">
        <f>SUM(H634:H671)</f>
        <v>653</v>
      </c>
      <c r="I632" t="s">
        <v>144</v>
      </c>
    </row>
    <row r="633" spans="1:9" x14ac:dyDescent="0.15">
      <c r="B633" s="2" t="s">
        <v>2</v>
      </c>
      <c r="C633" s="9" t="s">
        <v>3</v>
      </c>
      <c r="D633" s="9" t="s">
        <v>4</v>
      </c>
      <c r="E633" s="9" t="s">
        <v>5</v>
      </c>
      <c r="F633" s="9" t="s">
        <v>6</v>
      </c>
      <c r="G633" s="9" t="s">
        <v>7</v>
      </c>
      <c r="H633" s="2" t="s">
        <v>8</v>
      </c>
      <c r="I633" s="2" t="s">
        <v>9</v>
      </c>
    </row>
    <row r="634" spans="1:9" x14ac:dyDescent="0.15">
      <c r="B634" s="32" t="s">
        <v>654</v>
      </c>
      <c r="C634" s="180" t="s">
        <v>25</v>
      </c>
      <c r="D634" s="298" t="s">
        <v>22</v>
      </c>
      <c r="E634" s="383" t="s">
        <v>26</v>
      </c>
      <c r="F634" s="180" t="s">
        <v>14</v>
      </c>
      <c r="G634" s="174">
        <v>17</v>
      </c>
      <c r="H634" s="39">
        <v>14</v>
      </c>
      <c r="I634" s="276">
        <v>5400</v>
      </c>
    </row>
    <row r="635" spans="1:9" x14ac:dyDescent="0.15">
      <c r="B635" s="32" t="s">
        <v>655</v>
      </c>
      <c r="C635" s="206"/>
      <c r="D635" s="299"/>
      <c r="E635" s="384"/>
      <c r="F635" s="206"/>
      <c r="G635" s="386"/>
      <c r="H635" s="39">
        <v>14</v>
      </c>
      <c r="I635" s="362"/>
    </row>
    <row r="636" spans="1:9" x14ac:dyDescent="0.15">
      <c r="B636" s="32" t="s">
        <v>656</v>
      </c>
      <c r="C636" s="206"/>
      <c r="D636" s="299"/>
      <c r="E636" s="384"/>
      <c r="F636" s="206"/>
      <c r="G636" s="175"/>
      <c r="H636" s="39">
        <v>15</v>
      </c>
      <c r="I636" s="363"/>
    </row>
    <row r="637" spans="1:9" x14ac:dyDescent="0.15">
      <c r="B637" s="32" t="s">
        <v>657</v>
      </c>
      <c r="C637" s="206"/>
      <c r="D637" s="299"/>
      <c r="E637" s="384"/>
      <c r="F637" s="146"/>
      <c r="G637" s="365">
        <v>20</v>
      </c>
      <c r="H637" s="40">
        <v>17</v>
      </c>
      <c r="I637" s="276">
        <v>7200</v>
      </c>
    </row>
    <row r="638" spans="1:9" x14ac:dyDescent="0.15">
      <c r="B638" s="32" t="s">
        <v>658</v>
      </c>
      <c r="C638" s="206"/>
      <c r="D638" s="299"/>
      <c r="E638" s="384"/>
      <c r="F638" s="146"/>
      <c r="G638" s="365"/>
      <c r="H638" s="40">
        <v>16</v>
      </c>
      <c r="I638" s="362"/>
    </row>
    <row r="639" spans="1:9" x14ac:dyDescent="0.15">
      <c r="B639" s="32" t="s">
        <v>659</v>
      </c>
      <c r="C639" s="206"/>
      <c r="D639" s="299"/>
      <c r="E639" s="384"/>
      <c r="F639" s="146"/>
      <c r="G639" s="365"/>
      <c r="H639" s="40">
        <v>20</v>
      </c>
      <c r="I639" s="362"/>
    </row>
    <row r="640" spans="1:9" x14ac:dyDescent="0.15">
      <c r="B640" s="32" t="s">
        <v>660</v>
      </c>
      <c r="C640" s="206"/>
      <c r="D640" s="299"/>
      <c r="E640" s="384"/>
      <c r="F640" s="146"/>
      <c r="G640" s="366"/>
      <c r="H640" s="40">
        <v>16</v>
      </c>
      <c r="I640" s="363"/>
    </row>
    <row r="641" spans="2:9" x14ac:dyDescent="0.15">
      <c r="B641" s="32" t="s">
        <v>661</v>
      </c>
      <c r="C641" s="206"/>
      <c r="D641" s="299"/>
      <c r="E641" s="384"/>
      <c r="F641" s="146"/>
      <c r="G641" s="364">
        <v>20</v>
      </c>
      <c r="H641" s="40">
        <v>16</v>
      </c>
      <c r="I641" s="276">
        <v>5400</v>
      </c>
    </row>
    <row r="642" spans="2:9" x14ac:dyDescent="0.15">
      <c r="B642" s="32" t="s">
        <v>662</v>
      </c>
      <c r="C642" s="206"/>
      <c r="D642" s="299"/>
      <c r="E642" s="384"/>
      <c r="F642" s="146"/>
      <c r="G642" s="365"/>
      <c r="H642" s="40">
        <v>16</v>
      </c>
      <c r="I642" s="362"/>
    </row>
    <row r="643" spans="2:9" x14ac:dyDescent="0.15">
      <c r="B643" s="32" t="s">
        <v>663</v>
      </c>
      <c r="C643" s="206"/>
      <c r="D643" s="299"/>
      <c r="E643" s="384"/>
      <c r="F643" s="146"/>
      <c r="G643" s="365"/>
      <c r="H643" s="40">
        <v>15</v>
      </c>
      <c r="I643" s="362"/>
    </row>
    <row r="644" spans="2:9" x14ac:dyDescent="0.15">
      <c r="B644" s="32" t="s">
        <v>664</v>
      </c>
      <c r="C644" s="206"/>
      <c r="D644" s="299"/>
      <c r="E644" s="384"/>
      <c r="F644" s="146"/>
      <c r="G644" s="361">
        <v>21</v>
      </c>
      <c r="H644" s="40">
        <v>17</v>
      </c>
      <c r="I644" s="276">
        <v>7200</v>
      </c>
    </row>
    <row r="645" spans="2:9" x14ac:dyDescent="0.15">
      <c r="B645" s="32" t="s">
        <v>665</v>
      </c>
      <c r="C645" s="206"/>
      <c r="D645" s="299"/>
      <c r="E645" s="384"/>
      <c r="F645" s="146"/>
      <c r="G645" s="268"/>
      <c r="H645" s="40">
        <v>20</v>
      </c>
      <c r="I645" s="362"/>
    </row>
    <row r="646" spans="2:9" x14ac:dyDescent="0.15">
      <c r="B646" s="32" t="s">
        <v>666</v>
      </c>
      <c r="C646" s="206"/>
      <c r="D646" s="299"/>
      <c r="E646" s="384"/>
      <c r="F646" s="146"/>
      <c r="G646" s="268"/>
      <c r="H646" s="40">
        <v>20</v>
      </c>
      <c r="I646" s="362"/>
    </row>
    <row r="647" spans="2:9" x14ac:dyDescent="0.15">
      <c r="B647" s="32" t="s">
        <v>667</v>
      </c>
      <c r="C647" s="206"/>
      <c r="D647" s="299"/>
      <c r="E647" s="384"/>
      <c r="F647" s="146"/>
      <c r="G647" s="269"/>
      <c r="H647" s="40">
        <v>11</v>
      </c>
      <c r="I647" s="363"/>
    </row>
    <row r="648" spans="2:9" x14ac:dyDescent="0.15">
      <c r="B648" s="35" t="s">
        <v>668</v>
      </c>
      <c r="C648" s="206"/>
      <c r="D648" s="299"/>
      <c r="E648" s="384"/>
      <c r="F648" s="146"/>
      <c r="G648" s="364">
        <v>19</v>
      </c>
      <c r="H648" s="40">
        <v>13</v>
      </c>
      <c r="I648" s="276">
        <v>3600</v>
      </c>
    </row>
    <row r="649" spans="2:9" x14ac:dyDescent="0.15">
      <c r="B649" s="33" t="s">
        <v>669</v>
      </c>
      <c r="C649" s="206"/>
      <c r="D649" s="299"/>
      <c r="E649" s="384"/>
      <c r="F649" s="146"/>
      <c r="G649" s="366"/>
      <c r="H649" s="40">
        <v>15</v>
      </c>
      <c r="I649" s="363"/>
    </row>
    <row r="650" spans="2:9" x14ac:dyDescent="0.15">
      <c r="B650" s="32" t="s">
        <v>670</v>
      </c>
      <c r="C650" s="206"/>
      <c r="D650" s="299"/>
      <c r="E650" s="384"/>
      <c r="F650" s="146"/>
      <c r="G650" s="364">
        <v>20</v>
      </c>
      <c r="H650" s="40">
        <v>18</v>
      </c>
      <c r="I650" s="276">
        <v>5400</v>
      </c>
    </row>
    <row r="651" spans="2:9" x14ac:dyDescent="0.15">
      <c r="B651" s="32" t="s">
        <v>671</v>
      </c>
      <c r="C651" s="206"/>
      <c r="D651" s="299"/>
      <c r="E651" s="384"/>
      <c r="F651" s="146"/>
      <c r="G651" s="365"/>
      <c r="H651" s="40">
        <v>17</v>
      </c>
      <c r="I651" s="362"/>
    </row>
    <row r="652" spans="2:9" x14ac:dyDescent="0.15">
      <c r="B652" s="32" t="s">
        <v>672</v>
      </c>
      <c r="C652" s="206"/>
      <c r="D652" s="299"/>
      <c r="E652" s="384"/>
      <c r="F652" s="146"/>
      <c r="G652" s="366"/>
      <c r="H652" s="40">
        <v>16</v>
      </c>
      <c r="I652" s="363"/>
    </row>
    <row r="653" spans="2:9" x14ac:dyDescent="0.15">
      <c r="B653" s="32" t="s">
        <v>673</v>
      </c>
      <c r="C653" s="206"/>
      <c r="D653" s="299"/>
      <c r="E653" s="384"/>
      <c r="F653" s="146"/>
      <c r="G653" s="361">
        <v>20</v>
      </c>
      <c r="H653" s="40">
        <v>19</v>
      </c>
      <c r="I653" s="276">
        <v>7200</v>
      </c>
    </row>
    <row r="654" spans="2:9" x14ac:dyDescent="0.15">
      <c r="B654" s="32" t="s">
        <v>674</v>
      </c>
      <c r="C654" s="206"/>
      <c r="D654" s="299"/>
      <c r="E654" s="384"/>
      <c r="F654" s="146"/>
      <c r="G654" s="268"/>
      <c r="H654" s="40">
        <v>19</v>
      </c>
      <c r="I654" s="362"/>
    </row>
    <row r="655" spans="2:9" x14ac:dyDescent="0.15">
      <c r="B655" s="32" t="s">
        <v>675</v>
      </c>
      <c r="C655" s="206"/>
      <c r="D655" s="299"/>
      <c r="E655" s="384"/>
      <c r="F655" s="146"/>
      <c r="G655" s="268"/>
      <c r="H655" s="40">
        <v>18</v>
      </c>
      <c r="I655" s="362"/>
    </row>
    <row r="656" spans="2:9" x14ac:dyDescent="0.15">
      <c r="B656" s="32" t="s">
        <v>367</v>
      </c>
      <c r="C656" s="206"/>
      <c r="D656" s="299"/>
      <c r="E656" s="384"/>
      <c r="F656" s="146"/>
      <c r="G656" s="269"/>
      <c r="H656" s="40">
        <v>18</v>
      </c>
      <c r="I656" s="363"/>
    </row>
    <row r="657" spans="2:9" x14ac:dyDescent="0.15">
      <c r="B657" s="32" t="s">
        <v>676</v>
      </c>
      <c r="C657" s="206"/>
      <c r="D657" s="299"/>
      <c r="E657" s="384"/>
      <c r="F657" s="146"/>
      <c r="G657" s="364">
        <v>21</v>
      </c>
      <c r="H657" s="40">
        <v>16</v>
      </c>
      <c r="I657" s="276">
        <v>5400</v>
      </c>
    </row>
    <row r="658" spans="2:9" ht="12.95" customHeight="1" x14ac:dyDescent="0.15">
      <c r="B658" s="32" t="s">
        <v>677</v>
      </c>
      <c r="C658" s="206"/>
      <c r="D658" s="299"/>
      <c r="E658" s="384"/>
      <c r="F658" s="146"/>
      <c r="G658" s="365"/>
      <c r="H658" s="40">
        <v>17</v>
      </c>
      <c r="I658" s="362"/>
    </row>
    <row r="659" spans="2:9" ht="12.95" customHeight="1" x14ac:dyDescent="0.15">
      <c r="B659" s="32" t="s">
        <v>678</v>
      </c>
      <c r="C659" s="206"/>
      <c r="D659" s="299"/>
      <c r="E659" s="384"/>
      <c r="F659" s="146"/>
      <c r="G659" s="366"/>
      <c r="H659" s="40">
        <v>17</v>
      </c>
      <c r="I659" s="363"/>
    </row>
    <row r="660" spans="2:9" x14ac:dyDescent="0.15">
      <c r="B660" s="32" t="s">
        <v>679</v>
      </c>
      <c r="C660" s="206"/>
      <c r="D660" s="299"/>
      <c r="E660" s="384"/>
      <c r="F660" s="146"/>
      <c r="G660" s="364">
        <v>22</v>
      </c>
      <c r="H660" s="40">
        <v>20</v>
      </c>
      <c r="I660" s="276">
        <v>5400</v>
      </c>
    </row>
    <row r="661" spans="2:9" x14ac:dyDescent="0.15">
      <c r="B661" s="32" t="s">
        <v>680</v>
      </c>
      <c r="C661" s="206"/>
      <c r="D661" s="299"/>
      <c r="E661" s="384"/>
      <c r="F661" s="146"/>
      <c r="G661" s="365"/>
      <c r="H661" s="40">
        <v>20</v>
      </c>
      <c r="I661" s="362"/>
    </row>
    <row r="662" spans="2:9" x14ac:dyDescent="0.15">
      <c r="B662" s="32" t="s">
        <v>681</v>
      </c>
      <c r="C662" s="206"/>
      <c r="D662" s="299"/>
      <c r="E662" s="384"/>
      <c r="F662" s="146"/>
      <c r="G662" s="366"/>
      <c r="H662" s="40">
        <v>20</v>
      </c>
      <c r="I662" s="363"/>
    </row>
    <row r="663" spans="2:9" ht="13.5" customHeight="1" x14ac:dyDescent="0.15">
      <c r="B663" s="32" t="s">
        <v>682</v>
      </c>
      <c r="C663" s="206"/>
      <c r="D663" s="299"/>
      <c r="E663" s="384"/>
      <c r="F663" s="146"/>
      <c r="G663" s="318">
        <v>21</v>
      </c>
      <c r="H663" s="40">
        <v>21</v>
      </c>
      <c r="I663" s="276">
        <v>5400</v>
      </c>
    </row>
    <row r="664" spans="2:9" ht="13.5" customHeight="1" x14ac:dyDescent="0.15">
      <c r="B664" s="32" t="s">
        <v>683</v>
      </c>
      <c r="C664" s="206"/>
      <c r="D664" s="299"/>
      <c r="E664" s="384"/>
      <c r="F664" s="146"/>
      <c r="G664" s="368"/>
      <c r="H664" s="40">
        <v>19</v>
      </c>
      <c r="I664" s="362"/>
    </row>
    <row r="665" spans="2:9" x14ac:dyDescent="0.15">
      <c r="B665" s="32" t="s">
        <v>684</v>
      </c>
      <c r="C665" s="206"/>
      <c r="D665" s="299"/>
      <c r="E665" s="384"/>
      <c r="F665" s="146"/>
      <c r="G665" s="319"/>
      <c r="H665" s="40">
        <v>14</v>
      </c>
      <c r="I665" s="363"/>
    </row>
    <row r="666" spans="2:9" x14ac:dyDescent="0.15">
      <c r="B666" s="32" t="s">
        <v>685</v>
      </c>
      <c r="C666" s="206"/>
      <c r="D666" s="299"/>
      <c r="E666" s="384"/>
      <c r="F666" s="146"/>
      <c r="G666" s="318">
        <v>21</v>
      </c>
      <c r="H666" s="40">
        <v>19</v>
      </c>
      <c r="I666" s="276">
        <v>5400</v>
      </c>
    </row>
    <row r="667" spans="2:9" x14ac:dyDescent="0.15">
      <c r="B667" s="32" t="s">
        <v>686</v>
      </c>
      <c r="C667" s="206"/>
      <c r="D667" s="299"/>
      <c r="E667" s="384"/>
      <c r="F667" s="146"/>
      <c r="G667" s="368"/>
      <c r="H667" s="40">
        <v>19</v>
      </c>
      <c r="I667" s="362"/>
    </row>
    <row r="668" spans="2:9" x14ac:dyDescent="0.15">
      <c r="B668" s="32" t="s">
        <v>687</v>
      </c>
      <c r="C668" s="206"/>
      <c r="D668" s="299"/>
      <c r="E668" s="384"/>
      <c r="F668" s="146"/>
      <c r="G668" s="319"/>
      <c r="H668" s="40">
        <v>19</v>
      </c>
      <c r="I668" s="363"/>
    </row>
    <row r="669" spans="2:9" x14ac:dyDescent="0.15">
      <c r="B669" s="32" t="s">
        <v>688</v>
      </c>
      <c r="C669" s="206"/>
      <c r="D669" s="299"/>
      <c r="E669" s="384"/>
      <c r="F669" s="146"/>
      <c r="G669" s="369">
        <v>20</v>
      </c>
      <c r="H669" s="40">
        <v>17</v>
      </c>
      <c r="I669" s="276">
        <v>5400</v>
      </c>
    </row>
    <row r="670" spans="2:9" x14ac:dyDescent="0.15">
      <c r="B670" s="32" t="s">
        <v>689</v>
      </c>
      <c r="C670" s="206"/>
      <c r="D670" s="299"/>
      <c r="E670" s="384"/>
      <c r="F670" s="146"/>
      <c r="G670" s="370"/>
      <c r="H670" s="40">
        <v>17</v>
      </c>
      <c r="I670" s="362"/>
    </row>
    <row r="671" spans="2:9" x14ac:dyDescent="0.15">
      <c r="B671" s="32" t="s">
        <v>690</v>
      </c>
      <c r="C671" s="207"/>
      <c r="D671" s="300"/>
      <c r="E671" s="385"/>
      <c r="F671" s="147"/>
      <c r="G671" s="371"/>
      <c r="H671" s="64">
        <v>18</v>
      </c>
      <c r="I671" s="387"/>
    </row>
    <row r="672" spans="2:9" x14ac:dyDescent="0.15">
      <c r="C672" s="10"/>
      <c r="D672" s="45"/>
      <c r="E672" s="10"/>
      <c r="F672" s="10"/>
      <c r="G672" s="10"/>
      <c r="H672" s="3"/>
      <c r="I672" s="3"/>
    </row>
    <row r="673" spans="1:9" x14ac:dyDescent="0.15">
      <c r="A673" t="s">
        <v>23</v>
      </c>
    </row>
    <row r="674" spans="1:9" x14ac:dyDescent="0.15">
      <c r="B674" t="s">
        <v>103</v>
      </c>
      <c r="F674" t="s">
        <v>368</v>
      </c>
      <c r="H674">
        <f>SUM(H676:H713)</f>
        <v>789</v>
      </c>
      <c r="I674" t="s">
        <v>144</v>
      </c>
    </row>
    <row r="675" spans="1:9" x14ac:dyDescent="0.15">
      <c r="B675" s="2" t="s">
        <v>2</v>
      </c>
      <c r="C675" s="9" t="s">
        <v>3</v>
      </c>
      <c r="D675" s="9" t="s">
        <v>4</v>
      </c>
      <c r="E675" s="9" t="s">
        <v>5</v>
      </c>
      <c r="F675" s="9" t="s">
        <v>6</v>
      </c>
      <c r="G675" s="2" t="s">
        <v>7</v>
      </c>
      <c r="H675" s="2" t="s">
        <v>8</v>
      </c>
      <c r="I675" s="2" t="s">
        <v>9</v>
      </c>
    </row>
    <row r="676" spans="1:9" x14ac:dyDescent="0.15">
      <c r="B676" s="32" t="s">
        <v>654</v>
      </c>
      <c r="C676" s="180" t="s">
        <v>104</v>
      </c>
      <c r="D676" s="298" t="s">
        <v>22</v>
      </c>
      <c r="E676" s="383" t="s">
        <v>26</v>
      </c>
      <c r="F676" s="145" t="s">
        <v>14</v>
      </c>
      <c r="G676" s="364">
        <v>22</v>
      </c>
      <c r="H676" s="40">
        <v>17</v>
      </c>
      <c r="I676" s="276">
        <v>5400</v>
      </c>
    </row>
    <row r="677" spans="1:9" x14ac:dyDescent="0.15">
      <c r="B677" s="32" t="s">
        <v>655</v>
      </c>
      <c r="C677" s="206"/>
      <c r="D677" s="299"/>
      <c r="E677" s="384"/>
      <c r="F677" s="146"/>
      <c r="G677" s="365"/>
      <c r="H677" s="40">
        <v>19</v>
      </c>
      <c r="I677" s="362"/>
    </row>
    <row r="678" spans="1:9" x14ac:dyDescent="0.15">
      <c r="B678" s="32" t="s">
        <v>656</v>
      </c>
      <c r="C678" s="206"/>
      <c r="D678" s="299"/>
      <c r="E678" s="384"/>
      <c r="F678" s="146"/>
      <c r="G678" s="366"/>
      <c r="H678" s="40">
        <v>22</v>
      </c>
      <c r="I678" s="363"/>
    </row>
    <row r="679" spans="1:9" x14ac:dyDescent="0.15">
      <c r="B679" s="32" t="s">
        <v>657</v>
      </c>
      <c r="C679" s="206"/>
      <c r="D679" s="299"/>
      <c r="E679" s="384"/>
      <c r="F679" s="146"/>
      <c r="G679" s="364">
        <v>22</v>
      </c>
      <c r="H679" s="40">
        <v>18</v>
      </c>
      <c r="I679" s="276">
        <v>7200</v>
      </c>
    </row>
    <row r="680" spans="1:9" x14ac:dyDescent="0.15">
      <c r="B680" s="32" t="s">
        <v>658</v>
      </c>
      <c r="C680" s="206"/>
      <c r="D680" s="299"/>
      <c r="E680" s="384"/>
      <c r="F680" s="146"/>
      <c r="G680" s="365"/>
      <c r="H680" s="40">
        <v>22</v>
      </c>
      <c r="I680" s="362"/>
    </row>
    <row r="681" spans="1:9" x14ac:dyDescent="0.15">
      <c r="B681" s="32" t="s">
        <v>659</v>
      </c>
      <c r="C681" s="206"/>
      <c r="D681" s="299"/>
      <c r="E681" s="384"/>
      <c r="F681" s="146"/>
      <c r="G681" s="365"/>
      <c r="H681" s="40">
        <v>21</v>
      </c>
      <c r="I681" s="362"/>
    </row>
    <row r="682" spans="1:9" x14ac:dyDescent="0.15">
      <c r="B682" s="32" t="s">
        <v>660</v>
      </c>
      <c r="C682" s="206"/>
      <c r="D682" s="299"/>
      <c r="E682" s="384"/>
      <c r="F682" s="146"/>
      <c r="G682" s="366"/>
      <c r="H682" s="40">
        <v>20</v>
      </c>
      <c r="I682" s="363"/>
    </row>
    <row r="683" spans="1:9" x14ac:dyDescent="0.15">
      <c r="B683" s="32" t="s">
        <v>661</v>
      </c>
      <c r="C683" s="206"/>
      <c r="D683" s="299"/>
      <c r="E683" s="384"/>
      <c r="F683" s="146"/>
      <c r="G683" s="364">
        <v>23</v>
      </c>
      <c r="H683" s="40">
        <v>22</v>
      </c>
      <c r="I683" s="276">
        <v>5400</v>
      </c>
    </row>
    <row r="684" spans="1:9" x14ac:dyDescent="0.15">
      <c r="B684" s="32" t="s">
        <v>662</v>
      </c>
      <c r="C684" s="206"/>
      <c r="D684" s="299"/>
      <c r="E684" s="384"/>
      <c r="F684" s="146"/>
      <c r="G684" s="365"/>
      <c r="H684" s="40">
        <v>19</v>
      </c>
      <c r="I684" s="362"/>
    </row>
    <row r="685" spans="1:9" x14ac:dyDescent="0.15">
      <c r="B685" s="32" t="s">
        <v>663</v>
      </c>
      <c r="C685" s="206"/>
      <c r="D685" s="299"/>
      <c r="E685" s="384"/>
      <c r="F685" s="146"/>
      <c r="G685" s="366"/>
      <c r="H685" s="40">
        <v>21</v>
      </c>
      <c r="I685" s="363"/>
    </row>
    <row r="686" spans="1:9" x14ac:dyDescent="0.15">
      <c r="B686" s="32" t="s">
        <v>664</v>
      </c>
      <c r="C686" s="206"/>
      <c r="D686" s="299"/>
      <c r="E686" s="384"/>
      <c r="F686" s="146"/>
      <c r="G686" s="361">
        <v>23</v>
      </c>
      <c r="H686" s="40">
        <v>20</v>
      </c>
      <c r="I686" s="276">
        <v>7200</v>
      </c>
    </row>
    <row r="687" spans="1:9" x14ac:dyDescent="0.15">
      <c r="B687" s="32" t="s">
        <v>665</v>
      </c>
      <c r="C687" s="206"/>
      <c r="D687" s="299"/>
      <c r="E687" s="384"/>
      <c r="F687" s="146"/>
      <c r="G687" s="268"/>
      <c r="H687" s="40">
        <v>23</v>
      </c>
      <c r="I687" s="362"/>
    </row>
    <row r="688" spans="1:9" x14ac:dyDescent="0.15">
      <c r="B688" s="32" t="s">
        <v>666</v>
      </c>
      <c r="C688" s="206"/>
      <c r="D688" s="299"/>
      <c r="E688" s="384"/>
      <c r="F688" s="146"/>
      <c r="G688" s="268"/>
      <c r="H688" s="40">
        <v>21</v>
      </c>
      <c r="I688" s="362"/>
    </row>
    <row r="689" spans="2:9" x14ac:dyDescent="0.15">
      <c r="B689" s="32" t="s">
        <v>667</v>
      </c>
      <c r="C689" s="206"/>
      <c r="D689" s="299"/>
      <c r="E689" s="384"/>
      <c r="F689" s="146"/>
      <c r="G689" s="269"/>
      <c r="H689" s="40">
        <v>21</v>
      </c>
      <c r="I689" s="363"/>
    </row>
    <row r="690" spans="2:9" x14ac:dyDescent="0.15">
      <c r="B690" s="35" t="s">
        <v>668</v>
      </c>
      <c r="C690" s="206"/>
      <c r="D690" s="299"/>
      <c r="E690" s="384"/>
      <c r="F690" s="146"/>
      <c r="G690" s="361">
        <v>23</v>
      </c>
      <c r="H690" s="95">
        <v>22</v>
      </c>
      <c r="I690" s="276">
        <v>3600</v>
      </c>
    </row>
    <row r="691" spans="2:9" x14ac:dyDescent="0.15">
      <c r="B691" s="33" t="s">
        <v>669</v>
      </c>
      <c r="C691" s="206"/>
      <c r="D691" s="299"/>
      <c r="E691" s="384"/>
      <c r="F691" s="146"/>
      <c r="G691" s="269"/>
      <c r="H691" s="40">
        <v>22</v>
      </c>
      <c r="I691" s="363"/>
    </row>
    <row r="692" spans="2:9" x14ac:dyDescent="0.15">
      <c r="B692" s="32" t="s">
        <v>670</v>
      </c>
      <c r="C692" s="206"/>
      <c r="D692" s="299"/>
      <c r="E692" s="384"/>
      <c r="F692" s="146"/>
      <c r="G692" s="364">
        <v>25</v>
      </c>
      <c r="H692" s="40">
        <v>23</v>
      </c>
      <c r="I692" s="276">
        <v>5400</v>
      </c>
    </row>
    <row r="693" spans="2:9" x14ac:dyDescent="0.15">
      <c r="B693" s="32" t="s">
        <v>671</v>
      </c>
      <c r="C693" s="206"/>
      <c r="D693" s="299"/>
      <c r="E693" s="384"/>
      <c r="F693" s="146"/>
      <c r="G693" s="365"/>
      <c r="H693" s="40">
        <v>24</v>
      </c>
      <c r="I693" s="362"/>
    </row>
    <row r="694" spans="2:9" x14ac:dyDescent="0.15">
      <c r="B694" s="32" t="s">
        <v>672</v>
      </c>
      <c r="C694" s="206"/>
      <c r="D694" s="299"/>
      <c r="E694" s="384"/>
      <c r="F694" s="146"/>
      <c r="G694" s="366"/>
      <c r="H694" s="40">
        <v>22</v>
      </c>
      <c r="I694" s="363"/>
    </row>
    <row r="695" spans="2:9" x14ac:dyDescent="0.15">
      <c r="B695" s="32" t="s">
        <v>673</v>
      </c>
      <c r="C695" s="206"/>
      <c r="D695" s="299"/>
      <c r="E695" s="384"/>
      <c r="F695" s="146"/>
      <c r="G695" s="361">
        <v>24</v>
      </c>
      <c r="H695" s="40">
        <v>24</v>
      </c>
      <c r="I695" s="276">
        <v>7200</v>
      </c>
    </row>
    <row r="696" spans="2:9" x14ac:dyDescent="0.15">
      <c r="B696" s="32" t="s">
        <v>674</v>
      </c>
      <c r="C696" s="206"/>
      <c r="D696" s="299"/>
      <c r="E696" s="384"/>
      <c r="F696" s="146"/>
      <c r="G696" s="268"/>
      <c r="H696" s="40">
        <v>20</v>
      </c>
      <c r="I696" s="362"/>
    </row>
    <row r="697" spans="2:9" x14ac:dyDescent="0.15">
      <c r="B697" s="32" t="s">
        <v>675</v>
      </c>
      <c r="C697" s="206"/>
      <c r="D697" s="299"/>
      <c r="E697" s="384"/>
      <c r="F697" s="146"/>
      <c r="G697" s="268"/>
      <c r="H697" s="40">
        <v>21</v>
      </c>
      <c r="I697" s="362"/>
    </row>
    <row r="698" spans="2:9" x14ac:dyDescent="0.15">
      <c r="B698" s="32" t="s">
        <v>367</v>
      </c>
      <c r="C698" s="206"/>
      <c r="D698" s="299"/>
      <c r="E698" s="384"/>
      <c r="F698" s="146"/>
      <c r="G698" s="269"/>
      <c r="H698" s="40">
        <v>22</v>
      </c>
      <c r="I698" s="363"/>
    </row>
    <row r="699" spans="2:9" x14ac:dyDescent="0.15">
      <c r="B699" s="32" t="s">
        <v>676</v>
      </c>
      <c r="C699" s="206"/>
      <c r="D699" s="299"/>
      <c r="E699" s="384"/>
      <c r="F699" s="146"/>
      <c r="G699" s="364">
        <v>24</v>
      </c>
      <c r="H699" s="40">
        <v>22</v>
      </c>
      <c r="I699" s="276">
        <v>5400</v>
      </c>
    </row>
    <row r="700" spans="2:9" ht="12.95" customHeight="1" x14ac:dyDescent="0.15">
      <c r="B700" s="32" t="s">
        <v>677</v>
      </c>
      <c r="C700" s="206"/>
      <c r="D700" s="299"/>
      <c r="E700" s="384"/>
      <c r="F700" s="146"/>
      <c r="G700" s="365"/>
      <c r="H700" s="40">
        <v>22</v>
      </c>
      <c r="I700" s="362"/>
    </row>
    <row r="701" spans="2:9" ht="12.95" customHeight="1" x14ac:dyDescent="0.15">
      <c r="B701" s="32" t="s">
        <v>678</v>
      </c>
      <c r="C701" s="206"/>
      <c r="D701" s="299"/>
      <c r="E701" s="384"/>
      <c r="F701" s="146"/>
      <c r="G701" s="366"/>
      <c r="H701" s="40">
        <v>19</v>
      </c>
      <c r="I701" s="363"/>
    </row>
    <row r="702" spans="2:9" x14ac:dyDescent="0.15">
      <c r="B702" s="32" t="s">
        <v>679</v>
      </c>
      <c r="C702" s="206"/>
      <c r="D702" s="299"/>
      <c r="E702" s="384"/>
      <c r="F702" s="146"/>
      <c r="G702" s="364">
        <v>22</v>
      </c>
      <c r="H702" s="40">
        <v>19</v>
      </c>
      <c r="I702" s="276">
        <v>5400</v>
      </c>
    </row>
    <row r="703" spans="2:9" x14ac:dyDescent="0.15">
      <c r="B703" s="32" t="s">
        <v>680</v>
      </c>
      <c r="C703" s="206"/>
      <c r="D703" s="299"/>
      <c r="E703" s="384"/>
      <c r="F703" s="146"/>
      <c r="G703" s="365"/>
      <c r="H703" s="40">
        <v>19</v>
      </c>
      <c r="I703" s="362"/>
    </row>
    <row r="704" spans="2:9" x14ac:dyDescent="0.15">
      <c r="B704" s="32" t="s">
        <v>681</v>
      </c>
      <c r="C704" s="206"/>
      <c r="D704" s="299"/>
      <c r="E704" s="384"/>
      <c r="F704" s="146"/>
      <c r="G704" s="366"/>
      <c r="H704" s="40">
        <v>21</v>
      </c>
      <c r="I704" s="363"/>
    </row>
    <row r="705" spans="1:9" ht="13.5" customHeight="1" x14ac:dyDescent="0.15">
      <c r="B705" s="32" t="s">
        <v>682</v>
      </c>
      <c r="C705" s="206"/>
      <c r="D705" s="299"/>
      <c r="E705" s="384"/>
      <c r="F705" s="146"/>
      <c r="G705" s="318">
        <v>24</v>
      </c>
      <c r="H705" s="40">
        <v>23</v>
      </c>
      <c r="I705" s="276">
        <v>5400</v>
      </c>
    </row>
    <row r="706" spans="1:9" ht="13.5" customHeight="1" x14ac:dyDescent="0.15">
      <c r="B706" s="32" t="s">
        <v>683</v>
      </c>
      <c r="C706" s="206"/>
      <c r="D706" s="299"/>
      <c r="E706" s="384"/>
      <c r="F706" s="146"/>
      <c r="G706" s="368"/>
      <c r="H706" s="40">
        <v>23</v>
      </c>
      <c r="I706" s="362"/>
    </row>
    <row r="707" spans="1:9" x14ac:dyDescent="0.15">
      <c r="B707" s="32" t="s">
        <v>684</v>
      </c>
      <c r="C707" s="206"/>
      <c r="D707" s="299"/>
      <c r="E707" s="384"/>
      <c r="F707" s="146"/>
      <c r="G707" s="319"/>
      <c r="H707" s="40">
        <v>17</v>
      </c>
      <c r="I707" s="363"/>
    </row>
    <row r="708" spans="1:9" x14ac:dyDescent="0.15">
      <c r="B708" s="32" t="s">
        <v>685</v>
      </c>
      <c r="C708" s="206"/>
      <c r="D708" s="299"/>
      <c r="E708" s="384"/>
      <c r="F708" s="146"/>
      <c r="G708" s="318">
        <v>23</v>
      </c>
      <c r="H708" s="40">
        <v>16</v>
      </c>
      <c r="I708" s="276">
        <v>5400</v>
      </c>
    </row>
    <row r="709" spans="1:9" x14ac:dyDescent="0.15">
      <c r="B709" s="32" t="s">
        <v>686</v>
      </c>
      <c r="C709" s="206"/>
      <c r="D709" s="299"/>
      <c r="E709" s="384"/>
      <c r="F709" s="146"/>
      <c r="G709" s="368"/>
      <c r="H709" s="40">
        <v>21</v>
      </c>
      <c r="I709" s="362"/>
    </row>
    <row r="710" spans="1:9" x14ac:dyDescent="0.15">
      <c r="B710" s="32" t="s">
        <v>687</v>
      </c>
      <c r="C710" s="206"/>
      <c r="D710" s="299"/>
      <c r="E710" s="384"/>
      <c r="F710" s="146"/>
      <c r="G710" s="319"/>
      <c r="H710" s="40">
        <v>20</v>
      </c>
      <c r="I710" s="363"/>
    </row>
    <row r="711" spans="1:9" x14ac:dyDescent="0.15">
      <c r="B711" s="32" t="s">
        <v>688</v>
      </c>
      <c r="C711" s="206"/>
      <c r="D711" s="299"/>
      <c r="E711" s="384"/>
      <c r="F711" s="146"/>
      <c r="G711" s="369">
        <v>23</v>
      </c>
      <c r="H711" s="40">
        <v>20</v>
      </c>
      <c r="I711" s="276">
        <v>5400</v>
      </c>
    </row>
    <row r="712" spans="1:9" x14ac:dyDescent="0.15">
      <c r="B712" s="32" t="s">
        <v>689</v>
      </c>
      <c r="C712" s="206"/>
      <c r="D712" s="299"/>
      <c r="E712" s="384"/>
      <c r="F712" s="146"/>
      <c r="G712" s="370"/>
      <c r="H712" s="40">
        <v>19</v>
      </c>
      <c r="I712" s="362"/>
    </row>
    <row r="713" spans="1:9" x14ac:dyDescent="0.15">
      <c r="B713" s="32" t="s">
        <v>690</v>
      </c>
      <c r="C713" s="207"/>
      <c r="D713" s="300"/>
      <c r="E713" s="385"/>
      <c r="F713" s="147"/>
      <c r="G713" s="371"/>
      <c r="H713" s="40">
        <v>22</v>
      </c>
      <c r="I713" s="363"/>
    </row>
    <row r="714" spans="1:9" x14ac:dyDescent="0.15">
      <c r="C714" s="10"/>
      <c r="D714" s="45"/>
      <c r="E714" s="10"/>
      <c r="F714" s="10"/>
      <c r="G714" s="10"/>
      <c r="H714" s="3"/>
      <c r="I714" s="20"/>
    </row>
    <row r="715" spans="1:9" x14ac:dyDescent="0.15">
      <c r="A715" t="s">
        <v>23</v>
      </c>
    </row>
    <row r="716" spans="1:9" x14ac:dyDescent="0.15">
      <c r="B716" t="s">
        <v>112</v>
      </c>
      <c r="D716" s="25"/>
      <c r="F716" t="s">
        <v>372</v>
      </c>
      <c r="H716">
        <f>SUM(H718:H754)</f>
        <v>478</v>
      </c>
      <c r="I716" t="s">
        <v>144</v>
      </c>
    </row>
    <row r="717" spans="1:9" x14ac:dyDescent="0.15">
      <c r="B717" s="21" t="s">
        <v>2</v>
      </c>
      <c r="C717" s="22" t="s">
        <v>3</v>
      </c>
      <c r="D717" s="42" t="s">
        <v>4</v>
      </c>
      <c r="E717" s="19" t="s">
        <v>5</v>
      </c>
      <c r="F717" s="9" t="s">
        <v>6</v>
      </c>
      <c r="G717" s="2" t="s">
        <v>7</v>
      </c>
      <c r="H717" s="2" t="s">
        <v>8</v>
      </c>
      <c r="I717" s="2" t="s">
        <v>9</v>
      </c>
    </row>
    <row r="718" spans="1:9" x14ac:dyDescent="0.15">
      <c r="B718" s="32" t="s">
        <v>654</v>
      </c>
      <c r="C718" s="180" t="s">
        <v>113</v>
      </c>
      <c r="D718" s="388" t="s">
        <v>107</v>
      </c>
      <c r="E718" s="367" t="s">
        <v>114</v>
      </c>
      <c r="F718" s="227" t="s">
        <v>45</v>
      </c>
      <c r="G718" s="364">
        <v>15</v>
      </c>
      <c r="H718" s="40">
        <v>14</v>
      </c>
      <c r="I718" s="276">
        <v>5400</v>
      </c>
    </row>
    <row r="719" spans="1:9" x14ac:dyDescent="0.15">
      <c r="B719" s="32" t="s">
        <v>655</v>
      </c>
      <c r="C719" s="206"/>
      <c r="D719" s="389"/>
      <c r="E719" s="146"/>
      <c r="F719" s="228"/>
      <c r="G719" s="365"/>
      <c r="H719" s="40">
        <v>13</v>
      </c>
      <c r="I719" s="362"/>
    </row>
    <row r="720" spans="1:9" x14ac:dyDescent="0.15">
      <c r="B720" s="32" t="s">
        <v>656</v>
      </c>
      <c r="C720" s="206"/>
      <c r="D720" s="389"/>
      <c r="E720" s="146"/>
      <c r="F720" s="228"/>
      <c r="G720" s="366"/>
      <c r="H720" s="40" t="s">
        <v>373</v>
      </c>
      <c r="I720" s="363"/>
    </row>
    <row r="721" spans="2:9" x14ac:dyDescent="0.15">
      <c r="B721" s="32" t="s">
        <v>657</v>
      </c>
      <c r="C721" s="206"/>
      <c r="D721" s="389"/>
      <c r="E721" s="146"/>
      <c r="F721" s="228"/>
      <c r="G721" s="364">
        <v>16</v>
      </c>
      <c r="H721" s="40">
        <v>12</v>
      </c>
      <c r="I721" s="276">
        <v>5400</v>
      </c>
    </row>
    <row r="722" spans="2:9" x14ac:dyDescent="0.15">
      <c r="B722" s="32" t="s">
        <v>658</v>
      </c>
      <c r="C722" s="206"/>
      <c r="D722" s="389"/>
      <c r="E722" s="146"/>
      <c r="F722" s="228"/>
      <c r="G722" s="365"/>
      <c r="H722" s="40">
        <v>13</v>
      </c>
      <c r="I722" s="362"/>
    </row>
    <row r="723" spans="2:9" x14ac:dyDescent="0.15">
      <c r="B723" s="32" t="s">
        <v>659</v>
      </c>
      <c r="C723" s="206"/>
      <c r="D723" s="389"/>
      <c r="E723" s="146"/>
      <c r="F723" s="228"/>
      <c r="G723" s="365"/>
      <c r="H723" s="40">
        <v>15</v>
      </c>
      <c r="I723" s="362"/>
    </row>
    <row r="724" spans="2:9" x14ac:dyDescent="0.15">
      <c r="B724" s="32" t="s">
        <v>660</v>
      </c>
      <c r="C724" s="206"/>
      <c r="D724" s="389"/>
      <c r="E724" s="146"/>
      <c r="F724" s="228"/>
      <c r="G724" s="366"/>
      <c r="H724" s="40">
        <v>15</v>
      </c>
      <c r="I724" s="363"/>
    </row>
    <row r="725" spans="2:9" x14ac:dyDescent="0.15">
      <c r="B725" s="32" t="s">
        <v>661</v>
      </c>
      <c r="C725" s="206"/>
      <c r="D725" s="389"/>
      <c r="E725" s="146"/>
      <c r="F725" s="228"/>
      <c r="G725" s="364">
        <v>15</v>
      </c>
      <c r="H725" s="40">
        <v>14</v>
      </c>
      <c r="I725" s="276">
        <v>5400</v>
      </c>
    </row>
    <row r="726" spans="2:9" x14ac:dyDescent="0.15">
      <c r="B726" s="32" t="s">
        <v>662</v>
      </c>
      <c r="C726" s="206"/>
      <c r="D726" s="389"/>
      <c r="E726" s="146"/>
      <c r="F726" s="228"/>
      <c r="G726" s="365"/>
      <c r="H726" s="40">
        <v>13</v>
      </c>
      <c r="I726" s="362"/>
    </row>
    <row r="727" spans="2:9" x14ac:dyDescent="0.15">
      <c r="B727" s="32" t="s">
        <v>663</v>
      </c>
      <c r="C727" s="206"/>
      <c r="D727" s="389"/>
      <c r="E727" s="146"/>
      <c r="F727" s="228"/>
      <c r="G727" s="366"/>
      <c r="H727" s="40">
        <v>13</v>
      </c>
      <c r="I727" s="363"/>
    </row>
    <row r="728" spans="2:9" x14ac:dyDescent="0.15">
      <c r="B728" s="32" t="s">
        <v>664</v>
      </c>
      <c r="C728" s="206"/>
      <c r="D728" s="389"/>
      <c r="E728" s="146"/>
      <c r="F728" s="228"/>
      <c r="G728" s="361">
        <v>16</v>
      </c>
      <c r="H728" s="40">
        <v>14</v>
      </c>
      <c r="I728" s="276">
        <v>7200</v>
      </c>
    </row>
    <row r="729" spans="2:9" x14ac:dyDescent="0.15">
      <c r="B729" s="32" t="s">
        <v>665</v>
      </c>
      <c r="C729" s="206"/>
      <c r="D729" s="389"/>
      <c r="E729" s="146"/>
      <c r="F729" s="228"/>
      <c r="G729" s="268"/>
      <c r="H729" s="40">
        <v>16</v>
      </c>
      <c r="I729" s="362"/>
    </row>
    <row r="730" spans="2:9" x14ac:dyDescent="0.15">
      <c r="B730" s="32" t="s">
        <v>666</v>
      </c>
      <c r="C730" s="206"/>
      <c r="D730" s="389"/>
      <c r="E730" s="146"/>
      <c r="F730" s="228"/>
      <c r="G730" s="268"/>
      <c r="H730" s="40">
        <v>15</v>
      </c>
      <c r="I730" s="362"/>
    </row>
    <row r="731" spans="2:9" x14ac:dyDescent="0.15">
      <c r="B731" s="32" t="s">
        <v>667</v>
      </c>
      <c r="C731" s="206"/>
      <c r="D731" s="389"/>
      <c r="E731" s="146"/>
      <c r="F731" s="228"/>
      <c r="G731" s="269"/>
      <c r="H731" s="40">
        <v>14</v>
      </c>
      <c r="I731" s="363"/>
    </row>
    <row r="732" spans="2:9" x14ac:dyDescent="0.15">
      <c r="B732" s="35" t="s">
        <v>668</v>
      </c>
      <c r="C732" s="206"/>
      <c r="D732" s="389"/>
      <c r="E732" s="146"/>
      <c r="F732" s="228"/>
      <c r="G732" s="361">
        <v>15</v>
      </c>
      <c r="H732" s="95">
        <v>12</v>
      </c>
      <c r="I732" s="276">
        <v>3600</v>
      </c>
    </row>
    <row r="733" spans="2:9" x14ac:dyDescent="0.15">
      <c r="B733" s="33" t="s">
        <v>669</v>
      </c>
      <c r="C733" s="206"/>
      <c r="D733" s="389"/>
      <c r="E733" s="146"/>
      <c r="F733" s="228"/>
      <c r="G733" s="269"/>
      <c r="H733" s="40">
        <v>11</v>
      </c>
      <c r="I733" s="363"/>
    </row>
    <row r="734" spans="2:9" x14ac:dyDescent="0.15">
      <c r="B734" s="32" t="s">
        <v>670</v>
      </c>
      <c r="C734" s="206"/>
      <c r="D734" s="389"/>
      <c r="E734" s="146"/>
      <c r="F734" s="228"/>
      <c r="G734" s="364">
        <v>15</v>
      </c>
      <c r="H734" s="40">
        <v>14</v>
      </c>
      <c r="I734" s="276">
        <v>5400</v>
      </c>
    </row>
    <row r="735" spans="2:9" x14ac:dyDescent="0.15">
      <c r="B735" s="32" t="s">
        <v>671</v>
      </c>
      <c r="C735" s="206"/>
      <c r="D735" s="389"/>
      <c r="E735" s="146"/>
      <c r="F735" s="228"/>
      <c r="G735" s="365"/>
      <c r="H735" s="40">
        <v>13</v>
      </c>
      <c r="I735" s="362"/>
    </row>
    <row r="736" spans="2:9" x14ac:dyDescent="0.15">
      <c r="B736" s="32" t="s">
        <v>672</v>
      </c>
      <c r="C736" s="206"/>
      <c r="D736" s="389"/>
      <c r="E736" s="146"/>
      <c r="F736" s="228"/>
      <c r="G736" s="366"/>
      <c r="H736" s="40">
        <v>15</v>
      </c>
      <c r="I736" s="363"/>
    </row>
    <row r="737" spans="2:9" x14ac:dyDescent="0.15">
      <c r="B737" s="32" t="s">
        <v>673</v>
      </c>
      <c r="C737" s="206"/>
      <c r="D737" s="389"/>
      <c r="E737" s="146"/>
      <c r="F737" s="228"/>
      <c r="G737" s="364">
        <v>16</v>
      </c>
      <c r="H737" s="40">
        <v>14</v>
      </c>
      <c r="I737" s="276">
        <v>7200</v>
      </c>
    </row>
    <row r="738" spans="2:9" x14ac:dyDescent="0.15">
      <c r="B738" s="32" t="s">
        <v>674</v>
      </c>
      <c r="C738" s="206"/>
      <c r="D738" s="389"/>
      <c r="E738" s="146"/>
      <c r="F738" s="228"/>
      <c r="G738" s="365"/>
      <c r="H738" s="40">
        <v>13</v>
      </c>
      <c r="I738" s="362"/>
    </row>
    <row r="739" spans="2:9" x14ac:dyDescent="0.15">
      <c r="B739" s="32" t="s">
        <v>675</v>
      </c>
      <c r="C739" s="206"/>
      <c r="D739" s="389"/>
      <c r="E739" s="146"/>
      <c r="F739" s="228"/>
      <c r="G739" s="365"/>
      <c r="H739" s="40">
        <v>13</v>
      </c>
      <c r="I739" s="362"/>
    </row>
    <row r="740" spans="2:9" x14ac:dyDescent="0.15">
      <c r="B740" s="32" t="s">
        <v>367</v>
      </c>
      <c r="C740" s="206"/>
      <c r="D740" s="389"/>
      <c r="E740" s="146"/>
      <c r="F740" s="228"/>
      <c r="G740" s="366"/>
      <c r="H740" s="40">
        <v>12</v>
      </c>
      <c r="I740" s="363"/>
    </row>
    <row r="741" spans="2:9" x14ac:dyDescent="0.15">
      <c r="B741" s="32" t="s">
        <v>676</v>
      </c>
      <c r="C741" s="206"/>
      <c r="D741" s="389"/>
      <c r="E741" s="146"/>
      <c r="F741" s="228"/>
      <c r="G741" s="364">
        <v>16</v>
      </c>
      <c r="H741" s="40">
        <v>9</v>
      </c>
      <c r="I741" s="276">
        <v>5400</v>
      </c>
    </row>
    <row r="742" spans="2:9" ht="12.95" customHeight="1" x14ac:dyDescent="0.15">
      <c r="B742" s="32" t="s">
        <v>677</v>
      </c>
      <c r="C742" s="206"/>
      <c r="D742" s="389"/>
      <c r="E742" s="146"/>
      <c r="F742" s="228"/>
      <c r="G742" s="365"/>
      <c r="H742" s="40">
        <v>16</v>
      </c>
      <c r="I742" s="362"/>
    </row>
    <row r="743" spans="2:9" ht="12.95" customHeight="1" x14ac:dyDescent="0.15">
      <c r="B743" s="32" t="s">
        <v>678</v>
      </c>
      <c r="C743" s="206"/>
      <c r="D743" s="389"/>
      <c r="E743" s="146"/>
      <c r="F743" s="228"/>
      <c r="G743" s="366"/>
      <c r="H743" s="40">
        <v>14</v>
      </c>
      <c r="I743" s="363"/>
    </row>
    <row r="744" spans="2:9" x14ac:dyDescent="0.15">
      <c r="B744" s="32" t="s">
        <v>679</v>
      </c>
      <c r="C744" s="206"/>
      <c r="D744" s="389"/>
      <c r="E744" s="146"/>
      <c r="F744" s="228"/>
      <c r="G744" s="364">
        <v>16</v>
      </c>
      <c r="H744" s="40">
        <v>12</v>
      </c>
      <c r="I744" s="276">
        <v>5400</v>
      </c>
    </row>
    <row r="745" spans="2:9" x14ac:dyDescent="0.15">
      <c r="B745" s="32" t="s">
        <v>680</v>
      </c>
      <c r="C745" s="206"/>
      <c r="D745" s="389"/>
      <c r="E745" s="146"/>
      <c r="F745" s="228"/>
      <c r="G745" s="365"/>
      <c r="H745" s="40">
        <v>13</v>
      </c>
      <c r="I745" s="362"/>
    </row>
    <row r="746" spans="2:9" ht="13.5" customHeight="1" x14ac:dyDescent="0.15">
      <c r="B746" s="32" t="s">
        <v>681</v>
      </c>
      <c r="C746" s="206"/>
      <c r="D746" s="389"/>
      <c r="E746" s="146"/>
      <c r="F746" s="228"/>
      <c r="G746" s="366"/>
      <c r="H746" s="40">
        <v>14</v>
      </c>
      <c r="I746" s="363"/>
    </row>
    <row r="747" spans="2:9" x14ac:dyDescent="0.15">
      <c r="B747" s="32" t="s">
        <v>682</v>
      </c>
      <c r="C747" s="206"/>
      <c r="D747" s="389"/>
      <c r="E747" s="146"/>
      <c r="F747" s="228"/>
      <c r="G747" s="318">
        <v>16</v>
      </c>
      <c r="H747" s="40">
        <v>15</v>
      </c>
      <c r="I747" s="276">
        <v>3600</v>
      </c>
    </row>
    <row r="748" spans="2:9" x14ac:dyDescent="0.15">
      <c r="B748" s="32" t="s">
        <v>684</v>
      </c>
      <c r="C748" s="206"/>
      <c r="D748" s="389"/>
      <c r="E748" s="146"/>
      <c r="F748" s="228"/>
      <c r="G748" s="319"/>
      <c r="H748" s="40">
        <v>15</v>
      </c>
      <c r="I748" s="363"/>
    </row>
    <row r="749" spans="2:9" x14ac:dyDescent="0.15">
      <c r="B749" s="32" t="s">
        <v>685</v>
      </c>
      <c r="C749" s="206"/>
      <c r="D749" s="389"/>
      <c r="E749" s="146"/>
      <c r="F749" s="228"/>
      <c r="G749" s="318">
        <v>15</v>
      </c>
      <c r="H749" s="40">
        <v>13</v>
      </c>
      <c r="I749" s="276">
        <v>5400</v>
      </c>
    </row>
    <row r="750" spans="2:9" x14ac:dyDescent="0.15">
      <c r="B750" s="32" t="s">
        <v>686</v>
      </c>
      <c r="C750" s="206"/>
      <c r="D750" s="389"/>
      <c r="E750" s="146"/>
      <c r="F750" s="228"/>
      <c r="G750" s="368"/>
      <c r="H750" s="40">
        <v>13</v>
      </c>
      <c r="I750" s="362"/>
    </row>
    <row r="751" spans="2:9" x14ac:dyDescent="0.15">
      <c r="B751" s="32" t="s">
        <v>687</v>
      </c>
      <c r="C751" s="206"/>
      <c r="D751" s="389"/>
      <c r="E751" s="146"/>
      <c r="F751" s="228"/>
      <c r="G751" s="319"/>
      <c r="H751" s="40">
        <v>11</v>
      </c>
      <c r="I751" s="363"/>
    </row>
    <row r="752" spans="2:9" x14ac:dyDescent="0.15">
      <c r="B752" s="32" t="s">
        <v>688</v>
      </c>
      <c r="C752" s="206"/>
      <c r="D752" s="389"/>
      <c r="E752" s="146"/>
      <c r="F752" s="228"/>
      <c r="G752" s="369">
        <v>14</v>
      </c>
      <c r="H752" s="40">
        <v>11</v>
      </c>
      <c r="I752" s="276">
        <v>5400</v>
      </c>
    </row>
    <row r="753" spans="1:9" x14ac:dyDescent="0.15">
      <c r="B753" s="32" t="s">
        <v>689</v>
      </c>
      <c r="C753" s="206"/>
      <c r="D753" s="389"/>
      <c r="E753" s="146"/>
      <c r="F753" s="228"/>
      <c r="G753" s="370"/>
      <c r="H753" s="40">
        <v>12</v>
      </c>
      <c r="I753" s="362"/>
    </row>
    <row r="754" spans="1:9" x14ac:dyDescent="0.15">
      <c r="B754" s="32" t="s">
        <v>690</v>
      </c>
      <c r="C754" s="207"/>
      <c r="D754" s="390"/>
      <c r="E754" s="147"/>
      <c r="F754" s="229"/>
      <c r="G754" s="371"/>
      <c r="H754" s="40">
        <v>12</v>
      </c>
      <c r="I754" s="363"/>
    </row>
    <row r="755" spans="1:9" x14ac:dyDescent="0.15">
      <c r="C755" s="10"/>
      <c r="D755" s="45"/>
      <c r="E755" s="10"/>
      <c r="F755" s="10"/>
      <c r="G755" s="10"/>
      <c r="H755" s="3"/>
      <c r="I755" s="20"/>
    </row>
    <row r="756" spans="1:9" x14ac:dyDescent="0.15">
      <c r="A756" t="s">
        <v>115</v>
      </c>
    </row>
    <row r="757" spans="1:9" x14ac:dyDescent="0.15">
      <c r="B757" t="s">
        <v>116</v>
      </c>
      <c r="F757" t="s">
        <v>374</v>
      </c>
      <c r="H757">
        <f>SUM(H759:H795)</f>
        <v>417</v>
      </c>
      <c r="I757" t="s">
        <v>144</v>
      </c>
    </row>
    <row r="758" spans="1:9" x14ac:dyDescent="0.15">
      <c r="B758" s="21" t="s">
        <v>2</v>
      </c>
      <c r="C758" s="29" t="s">
        <v>3</v>
      </c>
      <c r="D758" s="28" t="s">
        <v>4</v>
      </c>
      <c r="E758" s="26" t="s">
        <v>5</v>
      </c>
      <c r="F758" s="27" t="s">
        <v>6</v>
      </c>
      <c r="G758" s="23" t="s">
        <v>7</v>
      </c>
      <c r="H758" s="2" t="s">
        <v>8</v>
      </c>
      <c r="I758" s="2" t="s">
        <v>9</v>
      </c>
    </row>
    <row r="759" spans="1:9" x14ac:dyDescent="0.15">
      <c r="B759" s="32" t="s">
        <v>654</v>
      </c>
      <c r="C759" s="180" t="s">
        <v>117</v>
      </c>
      <c r="D759" s="298" t="s">
        <v>375</v>
      </c>
      <c r="E759" s="391" t="s">
        <v>118</v>
      </c>
      <c r="F759" s="145" t="s">
        <v>45</v>
      </c>
      <c r="G759" s="364">
        <v>17</v>
      </c>
      <c r="H759" s="40">
        <v>13</v>
      </c>
      <c r="I759" s="276">
        <v>5400</v>
      </c>
    </row>
    <row r="760" spans="1:9" x14ac:dyDescent="0.15">
      <c r="B760" s="32" t="s">
        <v>655</v>
      </c>
      <c r="C760" s="206"/>
      <c r="D760" s="299"/>
      <c r="E760" s="384"/>
      <c r="F760" s="146"/>
      <c r="G760" s="365"/>
      <c r="H760" s="40">
        <v>14</v>
      </c>
      <c r="I760" s="362"/>
    </row>
    <row r="761" spans="1:9" x14ac:dyDescent="0.15">
      <c r="B761" s="32" t="s">
        <v>656</v>
      </c>
      <c r="C761" s="206"/>
      <c r="D761" s="299"/>
      <c r="E761" s="384"/>
      <c r="F761" s="146"/>
      <c r="G761" s="366"/>
      <c r="H761" s="40" t="s">
        <v>373</v>
      </c>
      <c r="I761" s="363"/>
    </row>
    <row r="762" spans="1:9" x14ac:dyDescent="0.15">
      <c r="B762" s="32" t="s">
        <v>657</v>
      </c>
      <c r="C762" s="206"/>
      <c r="D762" s="299"/>
      <c r="E762" s="384"/>
      <c r="F762" s="146"/>
      <c r="G762" s="364">
        <v>14</v>
      </c>
      <c r="H762" s="40">
        <v>14</v>
      </c>
      <c r="I762" s="276">
        <v>5400</v>
      </c>
    </row>
    <row r="763" spans="1:9" x14ac:dyDescent="0.15">
      <c r="B763" s="32" t="s">
        <v>658</v>
      </c>
      <c r="C763" s="206"/>
      <c r="D763" s="299"/>
      <c r="E763" s="384"/>
      <c r="F763" s="146"/>
      <c r="G763" s="365"/>
      <c r="H763" s="40">
        <v>13</v>
      </c>
      <c r="I763" s="362"/>
    </row>
    <row r="764" spans="1:9" x14ac:dyDescent="0.15">
      <c r="B764" s="32" t="s">
        <v>659</v>
      </c>
      <c r="C764" s="206"/>
      <c r="D764" s="299"/>
      <c r="E764" s="384"/>
      <c r="F764" s="146"/>
      <c r="G764" s="365"/>
      <c r="H764" s="40">
        <v>12</v>
      </c>
      <c r="I764" s="362"/>
    </row>
    <row r="765" spans="1:9" x14ac:dyDescent="0.15">
      <c r="B765" s="32" t="s">
        <v>660</v>
      </c>
      <c r="C765" s="206"/>
      <c r="D765" s="299"/>
      <c r="E765" s="384"/>
      <c r="F765" s="146"/>
      <c r="G765" s="366"/>
      <c r="H765" s="40">
        <v>12</v>
      </c>
      <c r="I765" s="363"/>
    </row>
    <row r="766" spans="1:9" x14ac:dyDescent="0.15">
      <c r="B766" s="32" t="s">
        <v>661</v>
      </c>
      <c r="C766" s="206"/>
      <c r="D766" s="299"/>
      <c r="E766" s="384"/>
      <c r="F766" s="146"/>
      <c r="G766" s="364">
        <v>14</v>
      </c>
      <c r="H766" s="40">
        <v>12</v>
      </c>
      <c r="I766" s="276">
        <v>5400</v>
      </c>
    </row>
    <row r="767" spans="1:9" x14ac:dyDescent="0.15">
      <c r="B767" s="32" t="s">
        <v>662</v>
      </c>
      <c r="C767" s="206"/>
      <c r="D767" s="299"/>
      <c r="E767" s="384"/>
      <c r="F767" s="146"/>
      <c r="G767" s="365"/>
      <c r="H767" s="40">
        <v>11</v>
      </c>
      <c r="I767" s="362"/>
    </row>
    <row r="768" spans="1:9" x14ac:dyDescent="0.15">
      <c r="B768" s="32" t="s">
        <v>663</v>
      </c>
      <c r="C768" s="206"/>
      <c r="D768" s="299"/>
      <c r="E768" s="384"/>
      <c r="F768" s="146"/>
      <c r="G768" s="366"/>
      <c r="H768" s="40">
        <v>12</v>
      </c>
      <c r="I768" s="363"/>
    </row>
    <row r="769" spans="2:9" x14ac:dyDescent="0.15">
      <c r="B769" s="32" t="s">
        <v>664</v>
      </c>
      <c r="C769" s="206"/>
      <c r="D769" s="299"/>
      <c r="E769" s="384"/>
      <c r="F769" s="146"/>
      <c r="G769" s="361">
        <v>14</v>
      </c>
      <c r="H769" s="40">
        <v>13</v>
      </c>
      <c r="I769" s="276">
        <v>7200</v>
      </c>
    </row>
    <row r="770" spans="2:9" x14ac:dyDescent="0.15">
      <c r="B770" s="32" t="s">
        <v>665</v>
      </c>
      <c r="C770" s="206"/>
      <c r="D770" s="299"/>
      <c r="E770" s="384"/>
      <c r="F770" s="146"/>
      <c r="G770" s="268"/>
      <c r="H770" s="40">
        <v>12</v>
      </c>
      <c r="I770" s="362"/>
    </row>
    <row r="771" spans="2:9" x14ac:dyDescent="0.15">
      <c r="B771" s="32" t="s">
        <v>666</v>
      </c>
      <c r="C771" s="206"/>
      <c r="D771" s="299"/>
      <c r="E771" s="384"/>
      <c r="F771" s="146"/>
      <c r="G771" s="268"/>
      <c r="H771" s="40">
        <v>13</v>
      </c>
      <c r="I771" s="362"/>
    </row>
    <row r="772" spans="2:9" x14ac:dyDescent="0.15">
      <c r="B772" s="32" t="s">
        <v>667</v>
      </c>
      <c r="C772" s="206"/>
      <c r="D772" s="299"/>
      <c r="E772" s="384"/>
      <c r="F772" s="146"/>
      <c r="G772" s="269"/>
      <c r="H772" s="40">
        <v>13</v>
      </c>
      <c r="I772" s="363"/>
    </row>
    <row r="773" spans="2:9" x14ac:dyDescent="0.15">
      <c r="B773" s="35" t="s">
        <v>668</v>
      </c>
      <c r="C773" s="206"/>
      <c r="D773" s="299"/>
      <c r="E773" s="384"/>
      <c r="F773" s="146"/>
      <c r="G773" s="361">
        <v>13</v>
      </c>
      <c r="H773" s="95">
        <v>11</v>
      </c>
      <c r="I773" s="276">
        <v>3600</v>
      </c>
    </row>
    <row r="774" spans="2:9" x14ac:dyDescent="0.15">
      <c r="B774" s="33" t="s">
        <v>669</v>
      </c>
      <c r="C774" s="206"/>
      <c r="D774" s="299"/>
      <c r="E774" s="384"/>
      <c r="F774" s="146"/>
      <c r="G774" s="269"/>
      <c r="H774" s="40">
        <v>12</v>
      </c>
      <c r="I774" s="363"/>
    </row>
    <row r="775" spans="2:9" x14ac:dyDescent="0.15">
      <c r="B775" s="32" t="s">
        <v>670</v>
      </c>
      <c r="C775" s="206"/>
      <c r="D775" s="299"/>
      <c r="E775" s="384"/>
      <c r="F775" s="146"/>
      <c r="G775" s="364">
        <v>14</v>
      </c>
      <c r="H775" s="40">
        <v>14</v>
      </c>
      <c r="I775" s="276">
        <v>5400</v>
      </c>
    </row>
    <row r="776" spans="2:9" x14ac:dyDescent="0.15">
      <c r="B776" s="32" t="s">
        <v>671</v>
      </c>
      <c r="C776" s="206"/>
      <c r="D776" s="299"/>
      <c r="E776" s="384"/>
      <c r="F776" s="146"/>
      <c r="G776" s="365"/>
      <c r="H776" s="40">
        <v>11</v>
      </c>
      <c r="I776" s="362"/>
    </row>
    <row r="777" spans="2:9" x14ac:dyDescent="0.15">
      <c r="B777" s="32" t="s">
        <v>672</v>
      </c>
      <c r="C777" s="206"/>
      <c r="D777" s="299"/>
      <c r="E777" s="384"/>
      <c r="F777" s="146"/>
      <c r="G777" s="366"/>
      <c r="H777" s="40">
        <v>13</v>
      </c>
      <c r="I777" s="363"/>
    </row>
    <row r="778" spans="2:9" x14ac:dyDescent="0.15">
      <c r="B778" s="32" t="s">
        <v>673</v>
      </c>
      <c r="C778" s="206"/>
      <c r="D778" s="299"/>
      <c r="E778" s="384"/>
      <c r="F778" s="206"/>
      <c r="G778" s="171">
        <v>14</v>
      </c>
      <c r="H778" s="40">
        <v>13</v>
      </c>
      <c r="I778" s="276">
        <v>7200</v>
      </c>
    </row>
    <row r="779" spans="2:9" x14ac:dyDescent="0.15">
      <c r="B779" s="32" t="s">
        <v>674</v>
      </c>
      <c r="C779" s="206"/>
      <c r="D779" s="299"/>
      <c r="E779" s="384"/>
      <c r="F779" s="206"/>
      <c r="G779" s="172"/>
      <c r="H779" s="40">
        <v>13</v>
      </c>
      <c r="I779" s="362"/>
    </row>
    <row r="780" spans="2:9" x14ac:dyDescent="0.15">
      <c r="B780" s="32" t="s">
        <v>675</v>
      </c>
      <c r="C780" s="206"/>
      <c r="D780" s="299"/>
      <c r="E780" s="384"/>
      <c r="F780" s="206"/>
      <c r="G780" s="172"/>
      <c r="H780" s="40">
        <v>14</v>
      </c>
      <c r="I780" s="362"/>
    </row>
    <row r="781" spans="2:9" x14ac:dyDescent="0.15">
      <c r="B781" s="32" t="s">
        <v>367</v>
      </c>
      <c r="C781" s="206"/>
      <c r="D781" s="299"/>
      <c r="E781" s="384"/>
      <c r="F781" s="206"/>
      <c r="G781" s="173"/>
      <c r="H781" s="40">
        <v>12</v>
      </c>
      <c r="I781" s="363"/>
    </row>
    <row r="782" spans="2:9" x14ac:dyDescent="0.15">
      <c r="B782" s="32" t="s">
        <v>676</v>
      </c>
      <c r="C782" s="206"/>
      <c r="D782" s="299"/>
      <c r="E782" s="384"/>
      <c r="F782" s="206"/>
      <c r="G782" s="171">
        <v>12</v>
      </c>
      <c r="H782" s="40">
        <v>10</v>
      </c>
      <c r="I782" s="276">
        <v>5400</v>
      </c>
    </row>
    <row r="783" spans="2:9" ht="12.95" customHeight="1" x14ac:dyDescent="0.15">
      <c r="B783" s="32" t="s">
        <v>677</v>
      </c>
      <c r="C783" s="206"/>
      <c r="D783" s="299"/>
      <c r="E783" s="384"/>
      <c r="F783" s="206"/>
      <c r="G783" s="172"/>
      <c r="H783" s="40">
        <v>10</v>
      </c>
      <c r="I783" s="362"/>
    </row>
    <row r="784" spans="2:9" ht="12.95" customHeight="1" x14ac:dyDescent="0.15">
      <c r="B784" s="32" t="s">
        <v>678</v>
      </c>
      <c r="C784" s="206"/>
      <c r="D784" s="299"/>
      <c r="E784" s="384"/>
      <c r="F784" s="206"/>
      <c r="G784" s="173"/>
      <c r="H784" s="40">
        <v>7</v>
      </c>
      <c r="I784" s="363"/>
    </row>
    <row r="785" spans="1:9" x14ac:dyDescent="0.15">
      <c r="B785" s="32" t="s">
        <v>679</v>
      </c>
      <c r="C785" s="206"/>
      <c r="D785" s="299"/>
      <c r="E785" s="384"/>
      <c r="F785" s="146"/>
      <c r="G785" s="364">
        <v>13</v>
      </c>
      <c r="H785" s="40">
        <v>13</v>
      </c>
      <c r="I785" s="276">
        <v>5400</v>
      </c>
    </row>
    <row r="786" spans="1:9" x14ac:dyDescent="0.15">
      <c r="B786" s="32" t="s">
        <v>680</v>
      </c>
      <c r="C786" s="206"/>
      <c r="D786" s="299"/>
      <c r="E786" s="384"/>
      <c r="F786" s="146"/>
      <c r="G786" s="365"/>
      <c r="H786" s="40">
        <v>12</v>
      </c>
      <c r="I786" s="362"/>
    </row>
    <row r="787" spans="1:9" ht="13.5" customHeight="1" x14ac:dyDescent="0.15">
      <c r="B787" s="32" t="s">
        <v>681</v>
      </c>
      <c r="C787" s="206"/>
      <c r="D787" s="299"/>
      <c r="E787" s="384"/>
      <c r="F787" s="146"/>
      <c r="G787" s="366"/>
      <c r="H787" s="40">
        <v>13</v>
      </c>
      <c r="I787" s="363"/>
    </row>
    <row r="788" spans="1:9" x14ac:dyDescent="0.15">
      <c r="B788" s="32" t="s">
        <v>682</v>
      </c>
      <c r="C788" s="206"/>
      <c r="D788" s="299"/>
      <c r="E788" s="384"/>
      <c r="F788" s="146"/>
      <c r="G788" s="318">
        <v>12</v>
      </c>
      <c r="H788" s="40">
        <v>11</v>
      </c>
      <c r="I788" s="276">
        <v>3600</v>
      </c>
    </row>
    <row r="789" spans="1:9" x14ac:dyDescent="0.15">
      <c r="B789" s="32" t="s">
        <v>684</v>
      </c>
      <c r="C789" s="206"/>
      <c r="D789" s="299"/>
      <c r="E789" s="384"/>
      <c r="F789" s="146"/>
      <c r="G789" s="319"/>
      <c r="H789" s="40">
        <v>9</v>
      </c>
      <c r="I789" s="363"/>
    </row>
    <row r="790" spans="1:9" x14ac:dyDescent="0.15">
      <c r="B790" s="32" t="s">
        <v>685</v>
      </c>
      <c r="C790" s="206"/>
      <c r="D790" s="299"/>
      <c r="E790" s="384"/>
      <c r="F790" s="146"/>
      <c r="G790" s="318">
        <v>10</v>
      </c>
      <c r="H790" s="40">
        <v>9</v>
      </c>
      <c r="I790" s="276">
        <v>5400</v>
      </c>
    </row>
    <row r="791" spans="1:9" x14ac:dyDescent="0.15">
      <c r="B791" s="32" t="s">
        <v>686</v>
      </c>
      <c r="C791" s="206"/>
      <c r="D791" s="299"/>
      <c r="E791" s="384"/>
      <c r="F791" s="146"/>
      <c r="G791" s="368"/>
      <c r="H791" s="40">
        <v>9</v>
      </c>
      <c r="I791" s="362"/>
    </row>
    <row r="792" spans="1:9" x14ac:dyDescent="0.15">
      <c r="B792" s="32" t="s">
        <v>687</v>
      </c>
      <c r="C792" s="206"/>
      <c r="D792" s="299"/>
      <c r="E792" s="384"/>
      <c r="F792" s="146"/>
      <c r="G792" s="319"/>
      <c r="H792" s="40">
        <v>10</v>
      </c>
      <c r="I792" s="363"/>
    </row>
    <row r="793" spans="1:9" x14ac:dyDescent="0.15">
      <c r="B793" s="32" t="s">
        <v>688</v>
      </c>
      <c r="C793" s="206"/>
      <c r="D793" s="299"/>
      <c r="E793" s="384"/>
      <c r="F793" s="146"/>
      <c r="G793" s="369">
        <v>10</v>
      </c>
      <c r="H793" s="40">
        <v>10</v>
      </c>
      <c r="I793" s="276">
        <v>3300</v>
      </c>
    </row>
    <row r="794" spans="1:9" x14ac:dyDescent="0.15">
      <c r="B794" s="32" t="s">
        <v>689</v>
      </c>
      <c r="C794" s="206"/>
      <c r="D794" s="299"/>
      <c r="E794" s="384"/>
      <c r="F794" s="146"/>
      <c r="G794" s="370"/>
      <c r="H794" s="40">
        <v>8</v>
      </c>
      <c r="I794" s="362"/>
    </row>
    <row r="795" spans="1:9" x14ac:dyDescent="0.15">
      <c r="B795" s="32" t="s">
        <v>690</v>
      </c>
      <c r="C795" s="207"/>
      <c r="D795" s="300"/>
      <c r="E795" s="385"/>
      <c r="F795" s="147"/>
      <c r="G795" s="371"/>
      <c r="H795" s="40">
        <v>9</v>
      </c>
      <c r="I795" s="363"/>
    </row>
    <row r="796" spans="1:9" x14ac:dyDescent="0.15">
      <c r="B796" s="67"/>
      <c r="C796" s="10"/>
      <c r="D796" s="45"/>
      <c r="E796" s="10"/>
      <c r="F796" s="10"/>
      <c r="G796" s="56"/>
      <c r="H796" s="4"/>
      <c r="I796" s="82"/>
    </row>
    <row r="797" spans="1:9" x14ac:dyDescent="0.15">
      <c r="A797" t="s">
        <v>27</v>
      </c>
    </row>
    <row r="798" spans="1:9" x14ac:dyDescent="0.15">
      <c r="B798" t="s">
        <v>127</v>
      </c>
      <c r="F798" t="s">
        <v>386</v>
      </c>
      <c r="H798">
        <f>SUM(H800:H848)</f>
        <v>213</v>
      </c>
      <c r="I798" t="s">
        <v>144</v>
      </c>
    </row>
    <row r="799" spans="1:9" x14ac:dyDescent="0.15">
      <c r="B799" s="2" t="s">
        <v>2</v>
      </c>
      <c r="C799" s="2" t="s">
        <v>3</v>
      </c>
      <c r="D799" s="2" t="s">
        <v>4</v>
      </c>
      <c r="E799" s="2" t="s">
        <v>5</v>
      </c>
      <c r="F799" s="2" t="s">
        <v>6</v>
      </c>
      <c r="G799" s="2" t="s">
        <v>7</v>
      </c>
      <c r="H799" s="2" t="s">
        <v>8</v>
      </c>
      <c r="I799" s="2" t="s">
        <v>9</v>
      </c>
    </row>
    <row r="800" spans="1:9" ht="13.5" customHeight="1" x14ac:dyDescent="0.15">
      <c r="B800" s="36" t="s">
        <v>693</v>
      </c>
      <c r="C800" s="153" t="s">
        <v>128</v>
      </c>
      <c r="D800" s="321" t="s">
        <v>124</v>
      </c>
      <c r="E800" s="324" t="s">
        <v>129</v>
      </c>
      <c r="F800" s="327" t="s">
        <v>14</v>
      </c>
      <c r="G800" s="41">
        <v>6</v>
      </c>
      <c r="H800" s="41">
        <v>6</v>
      </c>
      <c r="I800" s="168">
        <v>1100</v>
      </c>
    </row>
    <row r="801" spans="2:9" ht="13.5" customHeight="1" x14ac:dyDescent="0.15">
      <c r="B801" s="36" t="s">
        <v>694</v>
      </c>
      <c r="C801" s="154"/>
      <c r="D801" s="322"/>
      <c r="E801" s="325"/>
      <c r="F801" s="328"/>
      <c r="G801" s="41">
        <v>4</v>
      </c>
      <c r="H801" s="41">
        <v>4</v>
      </c>
      <c r="I801" s="169"/>
    </row>
    <row r="802" spans="2:9" ht="13.5" customHeight="1" x14ac:dyDescent="0.15">
      <c r="B802" s="36" t="s">
        <v>695</v>
      </c>
      <c r="C802" s="154"/>
      <c r="D802" s="322"/>
      <c r="E802" s="325"/>
      <c r="F802" s="328"/>
      <c r="G802" s="41">
        <v>6</v>
      </c>
      <c r="H802" s="41">
        <v>6</v>
      </c>
      <c r="I802" s="169"/>
    </row>
    <row r="803" spans="2:9" ht="13.5" customHeight="1" x14ac:dyDescent="0.15">
      <c r="B803" s="36" t="s">
        <v>696</v>
      </c>
      <c r="C803" s="154"/>
      <c r="D803" s="322"/>
      <c r="E803" s="325"/>
      <c r="F803" s="328"/>
      <c r="G803" s="41">
        <v>3</v>
      </c>
      <c r="H803" s="41">
        <v>3</v>
      </c>
      <c r="I803" s="169"/>
    </row>
    <row r="804" spans="2:9" ht="13.5" customHeight="1" x14ac:dyDescent="0.15">
      <c r="B804" s="36" t="s">
        <v>697</v>
      </c>
      <c r="C804" s="154"/>
      <c r="D804" s="322"/>
      <c r="E804" s="325"/>
      <c r="F804" s="328"/>
      <c r="G804" s="41">
        <v>2</v>
      </c>
      <c r="H804" s="41">
        <v>2</v>
      </c>
      <c r="I804" s="169"/>
    </row>
    <row r="805" spans="2:9" ht="13.5" customHeight="1" x14ac:dyDescent="0.15">
      <c r="B805" s="36" t="s">
        <v>698</v>
      </c>
      <c r="C805" s="154"/>
      <c r="D805" s="322"/>
      <c r="E805" s="325"/>
      <c r="F805" s="328"/>
      <c r="G805" s="41">
        <v>1</v>
      </c>
      <c r="H805" s="41">
        <v>1</v>
      </c>
      <c r="I805" s="169"/>
    </row>
    <row r="806" spans="2:9" ht="13.5" customHeight="1" x14ac:dyDescent="0.15">
      <c r="B806" s="36" t="s">
        <v>699</v>
      </c>
      <c r="C806" s="154"/>
      <c r="D806" s="322"/>
      <c r="E806" s="325"/>
      <c r="F806" s="328"/>
      <c r="G806" s="41">
        <v>3</v>
      </c>
      <c r="H806" s="41">
        <v>3</v>
      </c>
      <c r="I806" s="169"/>
    </row>
    <row r="807" spans="2:9" ht="13.5" customHeight="1" x14ac:dyDescent="0.15">
      <c r="B807" s="36" t="s">
        <v>700</v>
      </c>
      <c r="C807" s="154"/>
      <c r="D807" s="322"/>
      <c r="E807" s="325"/>
      <c r="F807" s="328"/>
      <c r="G807" s="41">
        <v>6</v>
      </c>
      <c r="H807" s="41">
        <v>6</v>
      </c>
      <c r="I807" s="169"/>
    </row>
    <row r="808" spans="2:9" ht="13.5" customHeight="1" x14ac:dyDescent="0.15">
      <c r="B808" s="36" t="s">
        <v>701</v>
      </c>
      <c r="C808" s="154"/>
      <c r="D808" s="322"/>
      <c r="E808" s="325"/>
      <c r="F808" s="328"/>
      <c r="G808" s="41">
        <v>7</v>
      </c>
      <c r="H808" s="41">
        <v>7</v>
      </c>
      <c r="I808" s="169"/>
    </row>
    <row r="809" spans="2:9" ht="13.5" customHeight="1" x14ac:dyDescent="0.15">
      <c r="B809" s="36" t="s">
        <v>702</v>
      </c>
      <c r="C809" s="154"/>
      <c r="D809" s="322"/>
      <c r="E809" s="325"/>
      <c r="F809" s="328"/>
      <c r="G809" s="41">
        <v>5</v>
      </c>
      <c r="H809" s="41">
        <v>5</v>
      </c>
      <c r="I809" s="169"/>
    </row>
    <row r="810" spans="2:9" ht="13.5" customHeight="1" x14ac:dyDescent="0.15">
      <c r="B810" s="36" t="s">
        <v>703</v>
      </c>
      <c r="C810" s="154"/>
      <c r="D810" s="322"/>
      <c r="E810" s="325"/>
      <c r="F810" s="328"/>
      <c r="G810" s="41">
        <v>8</v>
      </c>
      <c r="H810" s="41">
        <v>8</v>
      </c>
      <c r="I810" s="169"/>
    </row>
    <row r="811" spans="2:9" ht="13.5" customHeight="1" x14ac:dyDescent="0.15">
      <c r="B811" s="36" t="s">
        <v>704</v>
      </c>
      <c r="C811" s="154"/>
      <c r="D811" s="322"/>
      <c r="E811" s="325"/>
      <c r="F811" s="328"/>
      <c r="G811" s="41" t="s">
        <v>373</v>
      </c>
      <c r="H811" s="41" t="s">
        <v>373</v>
      </c>
      <c r="I811" s="169"/>
    </row>
    <row r="812" spans="2:9" ht="13.5" customHeight="1" x14ac:dyDescent="0.15">
      <c r="B812" s="36" t="s">
        <v>705</v>
      </c>
      <c r="C812" s="154"/>
      <c r="D812" s="322"/>
      <c r="E812" s="325"/>
      <c r="F812" s="328"/>
      <c r="G812" s="41">
        <v>3</v>
      </c>
      <c r="H812" s="41">
        <v>3</v>
      </c>
      <c r="I812" s="169"/>
    </row>
    <row r="813" spans="2:9" ht="13.5" customHeight="1" x14ac:dyDescent="0.15">
      <c r="B813" s="36" t="s">
        <v>706</v>
      </c>
      <c r="C813" s="154"/>
      <c r="D813" s="322"/>
      <c r="E813" s="325"/>
      <c r="F813" s="328"/>
      <c r="G813" s="41">
        <v>4</v>
      </c>
      <c r="H813" s="41">
        <v>4</v>
      </c>
      <c r="I813" s="169"/>
    </row>
    <row r="814" spans="2:9" ht="13.5" customHeight="1" x14ac:dyDescent="0.15">
      <c r="B814" s="36" t="s">
        <v>707</v>
      </c>
      <c r="C814" s="154"/>
      <c r="D814" s="322"/>
      <c r="E814" s="325"/>
      <c r="F814" s="328"/>
      <c r="G814" s="41">
        <v>2</v>
      </c>
      <c r="H814" s="41">
        <v>2</v>
      </c>
      <c r="I814" s="169"/>
    </row>
    <row r="815" spans="2:9" ht="13.5" customHeight="1" x14ac:dyDescent="0.15">
      <c r="B815" s="36" t="s">
        <v>708</v>
      </c>
      <c r="C815" s="154"/>
      <c r="D815" s="322"/>
      <c r="E815" s="325"/>
      <c r="F815" s="328"/>
      <c r="G815" s="41">
        <v>4</v>
      </c>
      <c r="H815" s="41">
        <v>4</v>
      </c>
      <c r="I815" s="169"/>
    </row>
    <row r="816" spans="2:9" ht="13.5" customHeight="1" x14ac:dyDescent="0.15">
      <c r="B816" s="36" t="s">
        <v>709</v>
      </c>
      <c r="C816" s="154"/>
      <c r="D816" s="322"/>
      <c r="E816" s="325"/>
      <c r="F816" s="328"/>
      <c r="G816" s="41">
        <v>4</v>
      </c>
      <c r="H816" s="41">
        <v>4</v>
      </c>
      <c r="I816" s="169"/>
    </row>
    <row r="817" spans="2:9" ht="13.5" customHeight="1" x14ac:dyDescent="0.15">
      <c r="B817" s="36" t="s">
        <v>710</v>
      </c>
      <c r="C817" s="154"/>
      <c r="D817" s="322"/>
      <c r="E817" s="325"/>
      <c r="F817" s="328"/>
      <c r="G817" s="41">
        <v>5</v>
      </c>
      <c r="H817" s="41">
        <v>5</v>
      </c>
      <c r="I817" s="169"/>
    </row>
    <row r="818" spans="2:9" ht="13.5" customHeight="1" x14ac:dyDescent="0.15">
      <c r="B818" s="36" t="s">
        <v>711</v>
      </c>
      <c r="C818" s="154"/>
      <c r="D818" s="322"/>
      <c r="E818" s="325"/>
      <c r="F818" s="328"/>
      <c r="G818" s="41">
        <v>3</v>
      </c>
      <c r="H818" s="41">
        <v>3</v>
      </c>
      <c r="I818" s="169"/>
    </row>
    <row r="819" spans="2:9" ht="13.5" customHeight="1" x14ac:dyDescent="0.15">
      <c r="B819" s="36" t="s">
        <v>712</v>
      </c>
      <c r="C819" s="154"/>
      <c r="D819" s="322"/>
      <c r="E819" s="325"/>
      <c r="F819" s="328"/>
      <c r="G819" s="41">
        <v>3</v>
      </c>
      <c r="H819" s="41">
        <v>3</v>
      </c>
      <c r="I819" s="169"/>
    </row>
    <row r="820" spans="2:9" ht="13.5" customHeight="1" x14ac:dyDescent="0.15">
      <c r="B820" s="36" t="s">
        <v>713</v>
      </c>
      <c r="C820" s="154"/>
      <c r="D820" s="322"/>
      <c r="E820" s="325"/>
      <c r="F820" s="328"/>
      <c r="G820" s="41">
        <v>3</v>
      </c>
      <c r="H820" s="41">
        <v>3</v>
      </c>
      <c r="I820" s="169"/>
    </row>
    <row r="821" spans="2:9" ht="13.5" customHeight="1" x14ac:dyDescent="0.15">
      <c r="B821" s="36" t="s">
        <v>714</v>
      </c>
      <c r="C821" s="154"/>
      <c r="D821" s="322"/>
      <c r="E821" s="325"/>
      <c r="F821" s="328"/>
      <c r="G821" s="41">
        <v>2</v>
      </c>
      <c r="H821" s="41">
        <v>2</v>
      </c>
      <c r="I821" s="169"/>
    </row>
    <row r="822" spans="2:9" ht="13.5" customHeight="1" x14ac:dyDescent="0.15">
      <c r="B822" s="36" t="s">
        <v>715</v>
      </c>
      <c r="C822" s="154"/>
      <c r="D822" s="322"/>
      <c r="E822" s="325"/>
      <c r="F822" s="328"/>
      <c r="G822" s="41">
        <v>4</v>
      </c>
      <c r="H822" s="41">
        <v>4</v>
      </c>
      <c r="I822" s="169"/>
    </row>
    <row r="823" spans="2:9" ht="13.5" customHeight="1" x14ac:dyDescent="0.15">
      <c r="B823" s="36" t="s">
        <v>716</v>
      </c>
      <c r="C823" s="154"/>
      <c r="D823" s="322"/>
      <c r="E823" s="325"/>
      <c r="F823" s="328"/>
      <c r="G823" s="41">
        <v>5</v>
      </c>
      <c r="H823" s="41">
        <v>5</v>
      </c>
      <c r="I823" s="169"/>
    </row>
    <row r="824" spans="2:9" ht="13.5" customHeight="1" x14ac:dyDescent="0.15">
      <c r="B824" s="36" t="s">
        <v>717</v>
      </c>
      <c r="C824" s="154"/>
      <c r="D824" s="322"/>
      <c r="E824" s="325"/>
      <c r="F824" s="328"/>
      <c r="G824" s="41">
        <v>2</v>
      </c>
      <c r="H824" s="41">
        <v>2</v>
      </c>
      <c r="I824" s="169"/>
    </row>
    <row r="825" spans="2:9" ht="13.5" customHeight="1" x14ac:dyDescent="0.15">
      <c r="B825" s="36" t="s">
        <v>718</v>
      </c>
      <c r="C825" s="154"/>
      <c r="D825" s="322"/>
      <c r="E825" s="325"/>
      <c r="F825" s="328"/>
      <c r="G825" s="41">
        <v>1</v>
      </c>
      <c r="H825" s="41">
        <v>1</v>
      </c>
      <c r="I825" s="169"/>
    </row>
    <row r="826" spans="2:9" ht="13.5" customHeight="1" x14ac:dyDescent="0.15">
      <c r="B826" s="36" t="s">
        <v>719</v>
      </c>
      <c r="C826" s="154"/>
      <c r="D826" s="322"/>
      <c r="E826" s="325"/>
      <c r="F826" s="328"/>
      <c r="G826" s="41">
        <v>1</v>
      </c>
      <c r="H826" s="41">
        <v>1</v>
      </c>
      <c r="I826" s="169"/>
    </row>
    <row r="827" spans="2:9" ht="13.5" customHeight="1" x14ac:dyDescent="0.15">
      <c r="B827" s="36" t="s">
        <v>720</v>
      </c>
      <c r="C827" s="154"/>
      <c r="D827" s="322"/>
      <c r="E827" s="325"/>
      <c r="F827" s="328"/>
      <c r="G827" s="41">
        <v>2</v>
      </c>
      <c r="H827" s="41">
        <v>2</v>
      </c>
      <c r="I827" s="169"/>
    </row>
    <row r="828" spans="2:9" ht="13.5" customHeight="1" x14ac:dyDescent="0.15">
      <c r="B828" s="36" t="s">
        <v>721</v>
      </c>
      <c r="C828" s="154"/>
      <c r="D828" s="322"/>
      <c r="E828" s="325"/>
      <c r="F828" s="328"/>
      <c r="G828" s="41">
        <v>4</v>
      </c>
      <c r="H828" s="41">
        <v>4</v>
      </c>
      <c r="I828" s="169"/>
    </row>
    <row r="829" spans="2:9" ht="13.5" customHeight="1" x14ac:dyDescent="0.15">
      <c r="B829" s="36" t="s">
        <v>722</v>
      </c>
      <c r="C829" s="154"/>
      <c r="D829" s="322"/>
      <c r="E829" s="325"/>
      <c r="F829" s="328"/>
      <c r="G829" s="41">
        <v>4</v>
      </c>
      <c r="H829" s="41">
        <v>4</v>
      </c>
      <c r="I829" s="169"/>
    </row>
    <row r="830" spans="2:9" ht="13.5" customHeight="1" x14ac:dyDescent="0.15">
      <c r="B830" s="36" t="s">
        <v>723</v>
      </c>
      <c r="C830" s="154"/>
      <c r="D830" s="322"/>
      <c r="E830" s="325"/>
      <c r="F830" s="328"/>
      <c r="G830" s="41">
        <v>4</v>
      </c>
      <c r="H830" s="41">
        <v>4</v>
      </c>
      <c r="I830" s="169"/>
    </row>
    <row r="831" spans="2:9" ht="13.5" customHeight="1" x14ac:dyDescent="0.15">
      <c r="B831" s="36" t="s">
        <v>724</v>
      </c>
      <c r="C831" s="154"/>
      <c r="D831" s="322"/>
      <c r="E831" s="325"/>
      <c r="F831" s="328"/>
      <c r="G831" s="41">
        <v>4</v>
      </c>
      <c r="H831" s="41">
        <v>4</v>
      </c>
      <c r="I831" s="169"/>
    </row>
    <row r="832" spans="2:9" ht="13.5" customHeight="1" x14ac:dyDescent="0.15">
      <c r="B832" s="36" t="s">
        <v>725</v>
      </c>
      <c r="C832" s="154"/>
      <c r="D832" s="322"/>
      <c r="E832" s="325"/>
      <c r="F832" s="328"/>
      <c r="G832" s="41">
        <v>6</v>
      </c>
      <c r="H832" s="41">
        <v>6</v>
      </c>
      <c r="I832" s="169"/>
    </row>
    <row r="833" spans="2:9" ht="13.5" customHeight="1" x14ac:dyDescent="0.15">
      <c r="B833" s="36" t="s">
        <v>726</v>
      </c>
      <c r="C833" s="154"/>
      <c r="D833" s="322"/>
      <c r="E833" s="325"/>
      <c r="F833" s="328"/>
      <c r="G833" s="41">
        <v>4</v>
      </c>
      <c r="H833" s="41">
        <v>4</v>
      </c>
      <c r="I833" s="169"/>
    </row>
    <row r="834" spans="2:9" ht="13.5" customHeight="1" x14ac:dyDescent="0.15">
      <c r="B834" s="36" t="s">
        <v>727</v>
      </c>
      <c r="C834" s="154"/>
      <c r="D834" s="322"/>
      <c r="E834" s="325"/>
      <c r="F834" s="328"/>
      <c r="G834" s="41">
        <v>6</v>
      </c>
      <c r="H834" s="41">
        <v>6</v>
      </c>
      <c r="I834" s="169"/>
    </row>
    <row r="835" spans="2:9" ht="13.5" customHeight="1" x14ac:dyDescent="0.15">
      <c r="B835" s="36" t="s">
        <v>728</v>
      </c>
      <c r="C835" s="154"/>
      <c r="D835" s="322"/>
      <c r="E835" s="325"/>
      <c r="F835" s="328"/>
      <c r="G835" s="41">
        <v>7</v>
      </c>
      <c r="H835" s="41">
        <v>7</v>
      </c>
      <c r="I835" s="169"/>
    </row>
    <row r="836" spans="2:9" ht="13.5" customHeight="1" x14ac:dyDescent="0.15">
      <c r="B836" s="36" t="s">
        <v>729</v>
      </c>
      <c r="C836" s="154"/>
      <c r="D836" s="322"/>
      <c r="E836" s="325"/>
      <c r="F836" s="328"/>
      <c r="G836" s="41">
        <v>4</v>
      </c>
      <c r="H836" s="41">
        <v>4</v>
      </c>
      <c r="I836" s="169"/>
    </row>
    <row r="837" spans="2:9" ht="13.5" customHeight="1" x14ac:dyDescent="0.15">
      <c r="B837" s="36" t="s">
        <v>730</v>
      </c>
      <c r="C837" s="154"/>
      <c r="D837" s="322"/>
      <c r="E837" s="325"/>
      <c r="F837" s="328"/>
      <c r="G837" s="11">
        <v>5</v>
      </c>
      <c r="H837" s="11">
        <v>5</v>
      </c>
      <c r="I837" s="169"/>
    </row>
    <row r="838" spans="2:9" ht="13.5" customHeight="1" x14ac:dyDescent="0.15">
      <c r="B838" s="36" t="s">
        <v>731</v>
      </c>
      <c r="C838" s="154"/>
      <c r="D838" s="322"/>
      <c r="E838" s="325"/>
      <c r="F838" s="328"/>
      <c r="G838" s="17">
        <v>6</v>
      </c>
      <c r="H838" s="17">
        <v>6</v>
      </c>
      <c r="I838" s="169"/>
    </row>
    <row r="839" spans="2:9" ht="13.5" customHeight="1" x14ac:dyDescent="0.15">
      <c r="B839" s="36" t="s">
        <v>732</v>
      </c>
      <c r="C839" s="154"/>
      <c r="D839" s="322"/>
      <c r="E839" s="325"/>
      <c r="F839" s="328"/>
      <c r="G839" s="17">
        <v>4</v>
      </c>
      <c r="H839" s="17">
        <v>4</v>
      </c>
      <c r="I839" s="169"/>
    </row>
    <row r="840" spans="2:9" ht="13.5" customHeight="1" x14ac:dyDescent="0.15">
      <c r="B840" s="36" t="s">
        <v>733</v>
      </c>
      <c r="C840" s="154"/>
      <c r="D840" s="322"/>
      <c r="E840" s="325"/>
      <c r="F840" s="328"/>
      <c r="G840" s="17">
        <v>3</v>
      </c>
      <c r="H840" s="17">
        <v>3</v>
      </c>
      <c r="I840" s="169"/>
    </row>
    <row r="841" spans="2:9" ht="13.5" customHeight="1" x14ac:dyDescent="0.15">
      <c r="B841" s="36" t="s">
        <v>734</v>
      </c>
      <c r="C841" s="154"/>
      <c r="D841" s="322"/>
      <c r="E841" s="325"/>
      <c r="F841" s="328"/>
      <c r="G841" s="17">
        <v>3</v>
      </c>
      <c r="H841" s="17">
        <v>3</v>
      </c>
      <c r="I841" s="169"/>
    </row>
    <row r="842" spans="2:9" ht="13.5" customHeight="1" x14ac:dyDescent="0.15">
      <c r="B842" s="36" t="s">
        <v>735</v>
      </c>
      <c r="C842" s="154"/>
      <c r="D842" s="322"/>
      <c r="E842" s="325"/>
      <c r="F842" s="328"/>
      <c r="G842" s="17">
        <v>3</v>
      </c>
      <c r="H842" s="17">
        <v>3</v>
      </c>
      <c r="I842" s="169"/>
    </row>
    <row r="843" spans="2:9" ht="13.5" customHeight="1" x14ac:dyDescent="0.15">
      <c r="B843" s="36" t="s">
        <v>736</v>
      </c>
      <c r="C843" s="154"/>
      <c r="D843" s="322"/>
      <c r="E843" s="325"/>
      <c r="F843" s="328"/>
      <c r="G843" s="17">
        <v>6</v>
      </c>
      <c r="H843" s="17">
        <v>6</v>
      </c>
      <c r="I843" s="169"/>
    </row>
    <row r="844" spans="2:9" ht="13.5" customHeight="1" x14ac:dyDescent="0.15">
      <c r="B844" s="36" t="s">
        <v>737</v>
      </c>
      <c r="C844" s="154"/>
      <c r="D844" s="322"/>
      <c r="E844" s="325"/>
      <c r="F844" s="328"/>
      <c r="G844" s="17">
        <v>6</v>
      </c>
      <c r="H844" s="17">
        <v>6</v>
      </c>
      <c r="I844" s="169"/>
    </row>
    <row r="845" spans="2:9" ht="13.5" customHeight="1" x14ac:dyDescent="0.15">
      <c r="B845" s="36" t="s">
        <v>738</v>
      </c>
      <c r="C845" s="154"/>
      <c r="D845" s="322"/>
      <c r="E845" s="325"/>
      <c r="F845" s="328"/>
      <c r="G845" s="17">
        <v>5</v>
      </c>
      <c r="H845" s="17">
        <v>5</v>
      </c>
      <c r="I845" s="169"/>
    </row>
    <row r="846" spans="2:9" ht="13.5" customHeight="1" x14ac:dyDescent="0.15">
      <c r="B846" s="38" t="s">
        <v>739</v>
      </c>
      <c r="C846" s="154"/>
      <c r="D846" s="322"/>
      <c r="E846" s="325"/>
      <c r="F846" s="328"/>
      <c r="G846" s="48">
        <v>6</v>
      </c>
      <c r="H846" s="48">
        <v>6</v>
      </c>
      <c r="I846" s="170"/>
    </row>
    <row r="847" spans="2:9" ht="13.5" customHeight="1" x14ac:dyDescent="0.15">
      <c r="B847" s="38" t="s">
        <v>740</v>
      </c>
      <c r="C847" s="154"/>
      <c r="D847" s="322"/>
      <c r="E847" s="325"/>
      <c r="F847" s="328"/>
      <c r="G847" s="48">
        <v>10</v>
      </c>
      <c r="H847" s="48">
        <v>10</v>
      </c>
      <c r="I847" s="392" t="s">
        <v>102</v>
      </c>
    </row>
    <row r="848" spans="2:9" ht="13.5" customHeight="1" x14ac:dyDescent="0.15">
      <c r="B848" s="38" t="s">
        <v>741</v>
      </c>
      <c r="C848" s="183"/>
      <c r="D848" s="323"/>
      <c r="E848" s="326"/>
      <c r="F848" s="330"/>
      <c r="G848" s="18">
        <v>14</v>
      </c>
      <c r="H848" s="18">
        <v>14</v>
      </c>
      <c r="I848" s="342"/>
    </row>
    <row r="849" spans="1:9" ht="13.5" customHeight="1" x14ac:dyDescent="0.15">
      <c r="B849" s="67"/>
      <c r="C849" s="10"/>
      <c r="D849" s="10"/>
      <c r="E849" s="54"/>
      <c r="F849" s="44"/>
      <c r="G849" s="61"/>
      <c r="I849" s="68"/>
    </row>
    <row r="850" spans="1:9" ht="13.5" customHeight="1" x14ac:dyDescent="0.15">
      <c r="A850" t="s">
        <v>27</v>
      </c>
    </row>
    <row r="851" spans="1:9" ht="13.5" customHeight="1" x14ac:dyDescent="0.15">
      <c r="B851" t="s">
        <v>387</v>
      </c>
      <c r="F851" t="s">
        <v>388</v>
      </c>
      <c r="H851">
        <f>SUM(H853:H901)</f>
        <v>379</v>
      </c>
      <c r="I851" t="s">
        <v>144</v>
      </c>
    </row>
    <row r="852" spans="1:9" ht="13.5" customHeight="1" x14ac:dyDescent="0.15">
      <c r="B852" s="2" t="s">
        <v>2</v>
      </c>
      <c r="C852" s="2" t="s">
        <v>3</v>
      </c>
      <c r="D852" s="2" t="s">
        <v>4</v>
      </c>
      <c r="E852" s="2" t="s">
        <v>5</v>
      </c>
      <c r="F852" s="2" t="s">
        <v>6</v>
      </c>
      <c r="G852" s="2" t="s">
        <v>7</v>
      </c>
      <c r="H852" s="2" t="s">
        <v>8</v>
      </c>
      <c r="I852" s="2" t="s">
        <v>9</v>
      </c>
    </row>
    <row r="853" spans="1:9" ht="13.5" customHeight="1" x14ac:dyDescent="0.15">
      <c r="B853" s="36" t="s">
        <v>693</v>
      </c>
      <c r="C853" s="153" t="s">
        <v>390</v>
      </c>
      <c r="D853" s="321" t="s">
        <v>124</v>
      </c>
      <c r="E853" s="324" t="s">
        <v>389</v>
      </c>
      <c r="F853" s="327" t="s">
        <v>14</v>
      </c>
      <c r="G853" s="41">
        <v>8</v>
      </c>
      <c r="H853" s="41">
        <v>8</v>
      </c>
      <c r="I853" s="168">
        <v>1100</v>
      </c>
    </row>
    <row r="854" spans="1:9" ht="13.5" customHeight="1" x14ac:dyDescent="0.15">
      <c r="B854" s="36" t="s">
        <v>694</v>
      </c>
      <c r="C854" s="154"/>
      <c r="D854" s="322"/>
      <c r="E854" s="325"/>
      <c r="F854" s="328"/>
      <c r="G854" s="41">
        <v>9</v>
      </c>
      <c r="H854" s="41">
        <v>9</v>
      </c>
      <c r="I854" s="169"/>
    </row>
    <row r="855" spans="1:9" ht="13.5" customHeight="1" x14ac:dyDescent="0.15">
      <c r="B855" s="36" t="s">
        <v>695</v>
      </c>
      <c r="C855" s="154"/>
      <c r="D855" s="322"/>
      <c r="E855" s="325"/>
      <c r="F855" s="328"/>
      <c r="G855" s="41">
        <v>9</v>
      </c>
      <c r="H855" s="41">
        <v>9</v>
      </c>
      <c r="I855" s="169"/>
    </row>
    <row r="856" spans="1:9" ht="13.5" customHeight="1" x14ac:dyDescent="0.15">
      <c r="B856" s="36" t="s">
        <v>696</v>
      </c>
      <c r="C856" s="154"/>
      <c r="D856" s="322"/>
      <c r="E856" s="325"/>
      <c r="F856" s="328"/>
      <c r="G856" s="41">
        <v>5</v>
      </c>
      <c r="H856" s="41">
        <v>5</v>
      </c>
      <c r="I856" s="169"/>
    </row>
    <row r="857" spans="1:9" ht="13.5" customHeight="1" x14ac:dyDescent="0.15">
      <c r="B857" s="36" t="s">
        <v>697</v>
      </c>
      <c r="C857" s="154"/>
      <c r="D857" s="322"/>
      <c r="E857" s="325"/>
      <c r="F857" s="328"/>
      <c r="G857" s="41">
        <v>9</v>
      </c>
      <c r="H857" s="41">
        <v>9</v>
      </c>
      <c r="I857" s="169"/>
    </row>
    <row r="858" spans="1:9" ht="13.5" customHeight="1" x14ac:dyDescent="0.15">
      <c r="B858" s="36" t="s">
        <v>698</v>
      </c>
      <c r="C858" s="154"/>
      <c r="D858" s="322"/>
      <c r="E858" s="325"/>
      <c r="F858" s="328"/>
      <c r="G858" s="41">
        <v>4</v>
      </c>
      <c r="H858" s="41">
        <v>4</v>
      </c>
      <c r="I858" s="169"/>
    </row>
    <row r="859" spans="1:9" ht="13.5" customHeight="1" x14ac:dyDescent="0.15">
      <c r="B859" s="36" t="s">
        <v>699</v>
      </c>
      <c r="C859" s="154"/>
      <c r="D859" s="322"/>
      <c r="E859" s="325"/>
      <c r="F859" s="328"/>
      <c r="G859" s="41">
        <v>6</v>
      </c>
      <c r="H859" s="41">
        <v>6</v>
      </c>
      <c r="I859" s="169"/>
    </row>
    <row r="860" spans="1:9" ht="13.5" customHeight="1" x14ac:dyDescent="0.15">
      <c r="B860" s="36" t="s">
        <v>700</v>
      </c>
      <c r="C860" s="154"/>
      <c r="D860" s="322"/>
      <c r="E860" s="325"/>
      <c r="F860" s="328"/>
      <c r="G860" s="41">
        <v>10</v>
      </c>
      <c r="H860" s="41">
        <v>10</v>
      </c>
      <c r="I860" s="169"/>
    </row>
    <row r="861" spans="1:9" ht="13.5" customHeight="1" x14ac:dyDescent="0.15">
      <c r="B861" s="36" t="s">
        <v>701</v>
      </c>
      <c r="C861" s="154"/>
      <c r="D861" s="322"/>
      <c r="E861" s="325"/>
      <c r="F861" s="328"/>
      <c r="G861" s="41">
        <v>8</v>
      </c>
      <c r="H861" s="41">
        <v>8</v>
      </c>
      <c r="I861" s="169"/>
    </row>
    <row r="862" spans="1:9" ht="13.5" customHeight="1" x14ac:dyDescent="0.15">
      <c r="B862" s="36" t="s">
        <v>702</v>
      </c>
      <c r="C862" s="154"/>
      <c r="D862" s="322"/>
      <c r="E862" s="325"/>
      <c r="F862" s="328"/>
      <c r="G862" s="41">
        <v>5</v>
      </c>
      <c r="H862" s="41">
        <v>5</v>
      </c>
      <c r="I862" s="169"/>
    </row>
    <row r="863" spans="1:9" ht="13.5" customHeight="1" x14ac:dyDescent="0.15">
      <c r="B863" s="36" t="s">
        <v>703</v>
      </c>
      <c r="C863" s="154"/>
      <c r="D863" s="322"/>
      <c r="E863" s="325"/>
      <c r="F863" s="328"/>
      <c r="G863" s="41">
        <v>6</v>
      </c>
      <c r="H863" s="41">
        <v>6</v>
      </c>
      <c r="I863" s="169"/>
    </row>
    <row r="864" spans="1:9" ht="13.5" customHeight="1" x14ac:dyDescent="0.15">
      <c r="B864" s="36" t="s">
        <v>704</v>
      </c>
      <c r="C864" s="154"/>
      <c r="D864" s="322"/>
      <c r="E864" s="325"/>
      <c r="F864" s="328"/>
      <c r="G864" s="41">
        <v>7</v>
      </c>
      <c r="H864" s="41">
        <v>7</v>
      </c>
      <c r="I864" s="169"/>
    </row>
    <row r="865" spans="2:9" ht="13.5" customHeight="1" x14ac:dyDescent="0.15">
      <c r="B865" s="36" t="s">
        <v>705</v>
      </c>
      <c r="C865" s="154"/>
      <c r="D865" s="322"/>
      <c r="E865" s="325"/>
      <c r="F865" s="328"/>
      <c r="G865" s="41">
        <v>5</v>
      </c>
      <c r="H865" s="41">
        <v>5</v>
      </c>
      <c r="I865" s="169"/>
    </row>
    <row r="866" spans="2:9" ht="13.5" customHeight="1" x14ac:dyDescent="0.15">
      <c r="B866" s="36" t="s">
        <v>706</v>
      </c>
      <c r="C866" s="154"/>
      <c r="D866" s="322"/>
      <c r="E866" s="325"/>
      <c r="F866" s="328"/>
      <c r="G866" s="41">
        <v>9</v>
      </c>
      <c r="H866" s="41">
        <v>9</v>
      </c>
      <c r="I866" s="169"/>
    </row>
    <row r="867" spans="2:9" ht="13.5" customHeight="1" x14ac:dyDescent="0.15">
      <c r="B867" s="36" t="s">
        <v>707</v>
      </c>
      <c r="C867" s="154"/>
      <c r="D867" s="322"/>
      <c r="E867" s="325"/>
      <c r="F867" s="328"/>
      <c r="G867" s="41">
        <v>7</v>
      </c>
      <c r="H867" s="41">
        <v>7</v>
      </c>
      <c r="I867" s="169"/>
    </row>
    <row r="868" spans="2:9" ht="13.5" customHeight="1" x14ac:dyDescent="0.15">
      <c r="B868" s="36" t="s">
        <v>708</v>
      </c>
      <c r="C868" s="154"/>
      <c r="D868" s="322"/>
      <c r="E868" s="325"/>
      <c r="F868" s="328"/>
      <c r="G868" s="41">
        <v>8</v>
      </c>
      <c r="H868" s="41">
        <v>8</v>
      </c>
      <c r="I868" s="169"/>
    </row>
    <row r="869" spans="2:9" ht="13.5" customHeight="1" x14ac:dyDescent="0.15">
      <c r="B869" s="36" t="s">
        <v>709</v>
      </c>
      <c r="C869" s="154"/>
      <c r="D869" s="322"/>
      <c r="E869" s="325"/>
      <c r="F869" s="328"/>
      <c r="G869" s="41">
        <v>10</v>
      </c>
      <c r="H869" s="41">
        <v>10</v>
      </c>
      <c r="I869" s="169"/>
    </row>
    <row r="870" spans="2:9" ht="13.5" customHeight="1" x14ac:dyDescent="0.15">
      <c r="B870" s="36" t="s">
        <v>710</v>
      </c>
      <c r="C870" s="154"/>
      <c r="D870" s="322"/>
      <c r="E870" s="325"/>
      <c r="F870" s="328"/>
      <c r="G870" s="41">
        <v>8</v>
      </c>
      <c r="H870" s="41">
        <v>8</v>
      </c>
      <c r="I870" s="169"/>
    </row>
    <row r="871" spans="2:9" ht="13.5" customHeight="1" x14ac:dyDescent="0.15">
      <c r="B871" s="36" t="s">
        <v>711</v>
      </c>
      <c r="C871" s="154"/>
      <c r="D871" s="322"/>
      <c r="E871" s="325"/>
      <c r="F871" s="328"/>
      <c r="G871" s="41">
        <v>9</v>
      </c>
      <c r="H871" s="41">
        <v>9</v>
      </c>
      <c r="I871" s="169"/>
    </row>
    <row r="872" spans="2:9" ht="13.5" customHeight="1" x14ac:dyDescent="0.15">
      <c r="B872" s="36" t="s">
        <v>712</v>
      </c>
      <c r="C872" s="154"/>
      <c r="D872" s="322"/>
      <c r="E872" s="325"/>
      <c r="F872" s="328"/>
      <c r="G872" s="41">
        <v>3</v>
      </c>
      <c r="H872" s="41">
        <v>3</v>
      </c>
      <c r="I872" s="169"/>
    </row>
    <row r="873" spans="2:9" ht="13.5" customHeight="1" x14ac:dyDescent="0.15">
      <c r="B873" s="36" t="s">
        <v>713</v>
      </c>
      <c r="C873" s="154"/>
      <c r="D873" s="322"/>
      <c r="E873" s="325"/>
      <c r="F873" s="328"/>
      <c r="G873" s="41">
        <v>9</v>
      </c>
      <c r="H873" s="41">
        <v>9</v>
      </c>
      <c r="I873" s="169"/>
    </row>
    <row r="874" spans="2:9" ht="13.5" customHeight="1" x14ac:dyDescent="0.15">
      <c r="B874" s="36" t="s">
        <v>714</v>
      </c>
      <c r="C874" s="154"/>
      <c r="D874" s="322"/>
      <c r="E874" s="325"/>
      <c r="F874" s="328"/>
      <c r="G874" s="41">
        <v>8</v>
      </c>
      <c r="H874" s="41">
        <v>8</v>
      </c>
      <c r="I874" s="169"/>
    </row>
    <row r="875" spans="2:9" ht="13.5" customHeight="1" x14ac:dyDescent="0.15">
      <c r="B875" s="36" t="s">
        <v>715</v>
      </c>
      <c r="C875" s="154"/>
      <c r="D875" s="322"/>
      <c r="E875" s="325"/>
      <c r="F875" s="328"/>
      <c r="G875" s="41">
        <v>11</v>
      </c>
      <c r="H875" s="41">
        <v>11</v>
      </c>
      <c r="I875" s="169"/>
    </row>
    <row r="876" spans="2:9" ht="13.5" customHeight="1" x14ac:dyDescent="0.15">
      <c r="B876" s="36" t="s">
        <v>716</v>
      </c>
      <c r="C876" s="154"/>
      <c r="D876" s="322"/>
      <c r="E876" s="325"/>
      <c r="F876" s="328"/>
      <c r="G876" s="41">
        <v>4</v>
      </c>
      <c r="H876" s="41">
        <v>4</v>
      </c>
      <c r="I876" s="169"/>
    </row>
    <row r="877" spans="2:9" ht="13.5" customHeight="1" x14ac:dyDescent="0.15">
      <c r="B877" s="36" t="s">
        <v>717</v>
      </c>
      <c r="C877" s="154"/>
      <c r="D877" s="322"/>
      <c r="E877" s="325"/>
      <c r="F877" s="328"/>
      <c r="G877" s="41">
        <v>10</v>
      </c>
      <c r="H877" s="41">
        <v>10</v>
      </c>
      <c r="I877" s="169"/>
    </row>
    <row r="878" spans="2:9" ht="13.5" customHeight="1" x14ac:dyDescent="0.15">
      <c r="B878" s="36" t="s">
        <v>718</v>
      </c>
      <c r="C878" s="154"/>
      <c r="D878" s="322"/>
      <c r="E878" s="325"/>
      <c r="F878" s="328"/>
      <c r="G878" s="41">
        <v>9</v>
      </c>
      <c r="H878" s="41">
        <v>9</v>
      </c>
      <c r="I878" s="169"/>
    </row>
    <row r="879" spans="2:9" ht="13.5" customHeight="1" x14ac:dyDescent="0.15">
      <c r="B879" s="36" t="s">
        <v>719</v>
      </c>
      <c r="C879" s="154"/>
      <c r="D879" s="322"/>
      <c r="E879" s="325"/>
      <c r="F879" s="328"/>
      <c r="G879" s="41">
        <v>5</v>
      </c>
      <c r="H879" s="41">
        <v>5</v>
      </c>
      <c r="I879" s="169"/>
    </row>
    <row r="880" spans="2:9" ht="13.5" customHeight="1" x14ac:dyDescent="0.15">
      <c r="B880" s="36" t="s">
        <v>720</v>
      </c>
      <c r="C880" s="154"/>
      <c r="D880" s="322"/>
      <c r="E880" s="325"/>
      <c r="F880" s="328"/>
      <c r="G880" s="41">
        <v>5</v>
      </c>
      <c r="H880" s="41">
        <v>5</v>
      </c>
      <c r="I880" s="169"/>
    </row>
    <row r="881" spans="2:9" ht="13.5" customHeight="1" x14ac:dyDescent="0.15">
      <c r="B881" s="36" t="s">
        <v>721</v>
      </c>
      <c r="C881" s="154"/>
      <c r="D881" s="322"/>
      <c r="E881" s="325"/>
      <c r="F881" s="328"/>
      <c r="G881" s="41">
        <v>6</v>
      </c>
      <c r="H881" s="41">
        <v>6</v>
      </c>
      <c r="I881" s="169"/>
    </row>
    <row r="882" spans="2:9" ht="13.5" customHeight="1" x14ac:dyDescent="0.15">
      <c r="B882" s="36" t="s">
        <v>722</v>
      </c>
      <c r="C882" s="154"/>
      <c r="D882" s="322"/>
      <c r="E882" s="325"/>
      <c r="F882" s="328"/>
      <c r="G882" s="41">
        <v>9</v>
      </c>
      <c r="H882" s="41">
        <v>9</v>
      </c>
      <c r="I882" s="169"/>
    </row>
    <row r="883" spans="2:9" ht="13.5" customHeight="1" x14ac:dyDescent="0.15">
      <c r="B883" s="36" t="s">
        <v>723</v>
      </c>
      <c r="C883" s="154"/>
      <c r="D883" s="322"/>
      <c r="E883" s="325"/>
      <c r="F883" s="328"/>
      <c r="G883" s="41">
        <v>5</v>
      </c>
      <c r="H883" s="41">
        <v>5</v>
      </c>
      <c r="I883" s="169"/>
    </row>
    <row r="884" spans="2:9" ht="13.5" customHeight="1" x14ac:dyDescent="0.15">
      <c r="B884" s="36" t="s">
        <v>724</v>
      </c>
      <c r="C884" s="154"/>
      <c r="D884" s="322"/>
      <c r="E884" s="325"/>
      <c r="F884" s="328"/>
      <c r="G884" s="41">
        <v>6</v>
      </c>
      <c r="H884" s="41">
        <v>6</v>
      </c>
      <c r="I884" s="169"/>
    </row>
    <row r="885" spans="2:9" ht="13.5" customHeight="1" x14ac:dyDescent="0.15">
      <c r="B885" s="36" t="s">
        <v>725</v>
      </c>
      <c r="C885" s="154"/>
      <c r="D885" s="322"/>
      <c r="E885" s="325"/>
      <c r="F885" s="328"/>
      <c r="G885" s="41">
        <v>8</v>
      </c>
      <c r="H885" s="41">
        <v>8</v>
      </c>
      <c r="I885" s="169"/>
    </row>
    <row r="886" spans="2:9" ht="13.5" customHeight="1" x14ac:dyDescent="0.15">
      <c r="B886" s="36" t="s">
        <v>726</v>
      </c>
      <c r="C886" s="154"/>
      <c r="D886" s="322"/>
      <c r="E886" s="325"/>
      <c r="F886" s="328"/>
      <c r="G886" s="41">
        <v>5</v>
      </c>
      <c r="H886" s="41">
        <v>5</v>
      </c>
      <c r="I886" s="169"/>
    </row>
    <row r="887" spans="2:9" ht="13.5" customHeight="1" x14ac:dyDescent="0.15">
      <c r="B887" s="36" t="s">
        <v>727</v>
      </c>
      <c r="C887" s="154"/>
      <c r="D887" s="322"/>
      <c r="E887" s="325"/>
      <c r="F887" s="328"/>
      <c r="G887" s="11">
        <v>12</v>
      </c>
      <c r="H887" s="11">
        <v>12</v>
      </c>
      <c r="I887" s="169"/>
    </row>
    <row r="888" spans="2:9" ht="13.5" customHeight="1" x14ac:dyDescent="0.15">
      <c r="B888" s="36" t="s">
        <v>728</v>
      </c>
      <c r="C888" s="154"/>
      <c r="D888" s="322"/>
      <c r="E888" s="325"/>
      <c r="F888" s="328"/>
      <c r="G888" s="17">
        <v>13</v>
      </c>
      <c r="H888" s="17">
        <v>13</v>
      </c>
      <c r="I888" s="169"/>
    </row>
    <row r="889" spans="2:9" ht="13.5" customHeight="1" x14ac:dyDescent="0.15">
      <c r="B889" s="36" t="s">
        <v>729</v>
      </c>
      <c r="C889" s="154"/>
      <c r="D889" s="322"/>
      <c r="E889" s="325"/>
      <c r="F889" s="328"/>
      <c r="G889" s="17">
        <v>3</v>
      </c>
      <c r="H889" s="17">
        <v>3</v>
      </c>
      <c r="I889" s="169"/>
    </row>
    <row r="890" spans="2:9" ht="13.5" customHeight="1" x14ac:dyDescent="0.15">
      <c r="B890" s="36" t="s">
        <v>730</v>
      </c>
      <c r="C890" s="154"/>
      <c r="D890" s="322"/>
      <c r="E890" s="325"/>
      <c r="F890" s="328"/>
      <c r="G890" s="17">
        <v>6</v>
      </c>
      <c r="H890" s="17">
        <v>6</v>
      </c>
      <c r="I890" s="169"/>
    </row>
    <row r="891" spans="2:9" ht="13.5" customHeight="1" x14ac:dyDescent="0.15">
      <c r="B891" s="36" t="s">
        <v>731</v>
      </c>
      <c r="C891" s="154"/>
      <c r="D891" s="322"/>
      <c r="E891" s="325"/>
      <c r="F891" s="328"/>
      <c r="G891" s="17">
        <v>8</v>
      </c>
      <c r="H891" s="17">
        <v>8</v>
      </c>
      <c r="I891" s="169"/>
    </row>
    <row r="892" spans="2:9" ht="13.5" customHeight="1" x14ac:dyDescent="0.15">
      <c r="B892" s="36" t="s">
        <v>732</v>
      </c>
      <c r="C892" s="154"/>
      <c r="D892" s="322"/>
      <c r="E892" s="325"/>
      <c r="F892" s="328"/>
      <c r="G892" s="17">
        <v>12</v>
      </c>
      <c r="H892" s="17">
        <v>12</v>
      </c>
      <c r="I892" s="169"/>
    </row>
    <row r="893" spans="2:9" ht="13.5" customHeight="1" x14ac:dyDescent="0.15">
      <c r="B893" s="36" t="s">
        <v>733</v>
      </c>
      <c r="C893" s="154"/>
      <c r="D893" s="322"/>
      <c r="E893" s="325"/>
      <c r="F893" s="328"/>
      <c r="G893" s="17">
        <v>8</v>
      </c>
      <c r="H893" s="17">
        <v>8</v>
      </c>
      <c r="I893" s="169"/>
    </row>
    <row r="894" spans="2:9" ht="13.5" customHeight="1" x14ac:dyDescent="0.15">
      <c r="B894" s="36" t="s">
        <v>734</v>
      </c>
      <c r="C894" s="154"/>
      <c r="D894" s="322"/>
      <c r="E894" s="325"/>
      <c r="F894" s="328"/>
      <c r="G894" s="17">
        <v>6</v>
      </c>
      <c r="H894" s="17">
        <v>6</v>
      </c>
      <c r="I894" s="169"/>
    </row>
    <row r="895" spans="2:9" ht="13.5" customHeight="1" x14ac:dyDescent="0.15">
      <c r="B895" s="36" t="s">
        <v>735</v>
      </c>
      <c r="C895" s="154"/>
      <c r="D895" s="322"/>
      <c r="E895" s="325"/>
      <c r="F895" s="328"/>
      <c r="G895" s="17">
        <v>7</v>
      </c>
      <c r="H895" s="17">
        <v>7</v>
      </c>
      <c r="I895" s="169"/>
    </row>
    <row r="896" spans="2:9" ht="13.5" customHeight="1" x14ac:dyDescent="0.15">
      <c r="B896" s="36" t="s">
        <v>736</v>
      </c>
      <c r="C896" s="154"/>
      <c r="D896" s="322"/>
      <c r="E896" s="325"/>
      <c r="F896" s="328"/>
      <c r="G896" s="48">
        <v>4</v>
      </c>
      <c r="H896" s="48">
        <v>4</v>
      </c>
      <c r="I896" s="169"/>
    </row>
    <row r="897" spans="1:9" ht="13.5" customHeight="1" x14ac:dyDescent="0.15">
      <c r="B897" s="36" t="s">
        <v>737</v>
      </c>
      <c r="C897" s="154"/>
      <c r="D897" s="322"/>
      <c r="E897" s="325"/>
      <c r="F897" s="328"/>
      <c r="G897" s="66">
        <v>7</v>
      </c>
      <c r="H897" s="66">
        <v>7</v>
      </c>
      <c r="I897" s="169"/>
    </row>
    <row r="898" spans="1:9" ht="13.5" customHeight="1" x14ac:dyDescent="0.15">
      <c r="B898" s="36" t="s">
        <v>738</v>
      </c>
      <c r="C898" s="154"/>
      <c r="D898" s="322"/>
      <c r="E898" s="325"/>
      <c r="F898" s="328"/>
      <c r="G898" s="66">
        <v>8</v>
      </c>
      <c r="H898" s="66">
        <v>8</v>
      </c>
      <c r="I898" s="169"/>
    </row>
    <row r="899" spans="1:9" ht="13.5" customHeight="1" x14ac:dyDescent="0.15">
      <c r="B899" s="38" t="s">
        <v>739</v>
      </c>
      <c r="C899" s="154"/>
      <c r="D899" s="322"/>
      <c r="E899" s="325"/>
      <c r="F899" s="328"/>
      <c r="G899" s="66">
        <v>10</v>
      </c>
      <c r="H899" s="66">
        <v>10</v>
      </c>
      <c r="I899" s="170"/>
    </row>
    <row r="900" spans="1:9" ht="13.5" customHeight="1" x14ac:dyDescent="0.15">
      <c r="B900" s="38" t="s">
        <v>740</v>
      </c>
      <c r="C900" s="154"/>
      <c r="D900" s="322"/>
      <c r="E900" s="325"/>
      <c r="F900" s="328"/>
      <c r="G900" s="48">
        <v>15</v>
      </c>
      <c r="H900" s="48">
        <v>15</v>
      </c>
      <c r="I900" s="341" t="s">
        <v>102</v>
      </c>
    </row>
    <row r="901" spans="1:9" ht="13.5" customHeight="1" x14ac:dyDescent="0.15">
      <c r="B901" s="38" t="s">
        <v>741</v>
      </c>
      <c r="C901" s="183"/>
      <c r="D901" s="323"/>
      <c r="E901" s="326"/>
      <c r="F901" s="330"/>
      <c r="G901" s="18">
        <v>15</v>
      </c>
      <c r="H901" s="18">
        <v>15</v>
      </c>
      <c r="I901" s="342"/>
    </row>
    <row r="902" spans="1:9" ht="13.5" customHeight="1" x14ac:dyDescent="0.15">
      <c r="B902" s="67"/>
      <c r="C902" s="10"/>
      <c r="D902" s="10"/>
      <c r="E902" s="54"/>
      <c r="F902" s="44"/>
      <c r="G902" s="61"/>
      <c r="I902" s="68"/>
    </row>
    <row r="903" spans="1:9" x14ac:dyDescent="0.15">
      <c r="A903" t="s">
        <v>130</v>
      </c>
    </row>
    <row r="904" spans="1:9" x14ac:dyDescent="0.15">
      <c r="B904" t="s">
        <v>742</v>
      </c>
      <c r="F904" t="s">
        <v>397</v>
      </c>
      <c r="H904">
        <f>SUM(H906:H926)</f>
        <v>139</v>
      </c>
      <c r="I904" t="s">
        <v>144</v>
      </c>
    </row>
    <row r="905" spans="1:9" x14ac:dyDescent="0.15">
      <c r="B905" s="2" t="s">
        <v>2</v>
      </c>
      <c r="C905" s="2" t="s">
        <v>3</v>
      </c>
      <c r="D905" s="2" t="s">
        <v>4</v>
      </c>
      <c r="E905" s="2" t="s">
        <v>5</v>
      </c>
      <c r="F905" s="2" t="s">
        <v>6</v>
      </c>
      <c r="G905" s="2" t="s">
        <v>7</v>
      </c>
      <c r="H905" s="2" t="s">
        <v>8</v>
      </c>
      <c r="I905" s="2" t="s">
        <v>9</v>
      </c>
    </row>
    <row r="906" spans="1:9" ht="13.5" customHeight="1" x14ac:dyDescent="0.15">
      <c r="B906" s="36" t="s">
        <v>693</v>
      </c>
      <c r="C906" s="153" t="s">
        <v>398</v>
      </c>
      <c r="D906" s="321" t="s">
        <v>399</v>
      </c>
      <c r="E906" s="324" t="s">
        <v>140</v>
      </c>
      <c r="F906" s="327" t="s">
        <v>14</v>
      </c>
      <c r="G906" s="41">
        <v>5</v>
      </c>
      <c r="H906" s="41">
        <v>5</v>
      </c>
      <c r="I906" s="168">
        <v>1100</v>
      </c>
    </row>
    <row r="907" spans="1:9" ht="13.5" customHeight="1" x14ac:dyDescent="0.15">
      <c r="B907" s="36" t="s">
        <v>743</v>
      </c>
      <c r="C907" s="154"/>
      <c r="D907" s="322"/>
      <c r="E907" s="325"/>
      <c r="F907" s="328"/>
      <c r="G907" s="41">
        <v>6</v>
      </c>
      <c r="H907" s="41">
        <v>6</v>
      </c>
      <c r="I907" s="169"/>
    </row>
    <row r="908" spans="1:9" ht="13.5" customHeight="1" x14ac:dyDescent="0.15">
      <c r="B908" s="36" t="s">
        <v>697</v>
      </c>
      <c r="C908" s="154"/>
      <c r="D908" s="322"/>
      <c r="E908" s="325"/>
      <c r="F908" s="328"/>
      <c r="G908" s="41">
        <v>6</v>
      </c>
      <c r="H908" s="41">
        <v>6</v>
      </c>
      <c r="I908" s="169"/>
    </row>
    <row r="909" spans="1:9" ht="13.5" customHeight="1" x14ac:dyDescent="0.15">
      <c r="B909" s="36" t="s">
        <v>744</v>
      </c>
      <c r="C909" s="154"/>
      <c r="D909" s="322"/>
      <c r="E909" s="325"/>
      <c r="F909" s="328"/>
      <c r="G909" s="41">
        <v>7</v>
      </c>
      <c r="H909" s="41">
        <v>7</v>
      </c>
      <c r="I909" s="169"/>
    </row>
    <row r="910" spans="1:9" ht="13.5" customHeight="1" x14ac:dyDescent="0.15">
      <c r="B910" s="36" t="s">
        <v>702</v>
      </c>
      <c r="C910" s="154"/>
      <c r="D910" s="322"/>
      <c r="E910" s="325"/>
      <c r="F910" s="328"/>
      <c r="G910" s="41">
        <v>8</v>
      </c>
      <c r="H910" s="41">
        <v>8</v>
      </c>
      <c r="I910" s="169"/>
    </row>
    <row r="911" spans="1:9" ht="13.5" customHeight="1" x14ac:dyDescent="0.15">
      <c r="B911" s="36" t="s">
        <v>704</v>
      </c>
      <c r="C911" s="154"/>
      <c r="D911" s="322"/>
      <c r="E911" s="325"/>
      <c r="F911" s="328"/>
      <c r="G911" s="41">
        <v>7</v>
      </c>
      <c r="H911" s="41">
        <v>7</v>
      </c>
      <c r="I911" s="169"/>
    </row>
    <row r="912" spans="1:9" ht="13.5" customHeight="1" x14ac:dyDescent="0.15">
      <c r="B912" s="36" t="s">
        <v>706</v>
      </c>
      <c r="C912" s="154"/>
      <c r="D912" s="322"/>
      <c r="E912" s="325"/>
      <c r="F912" s="328"/>
      <c r="G912" s="41">
        <v>7</v>
      </c>
      <c r="H912" s="41">
        <v>7</v>
      </c>
      <c r="I912" s="169"/>
    </row>
    <row r="913" spans="1:9" ht="13.5" customHeight="1" x14ac:dyDescent="0.15">
      <c r="B913" s="36" t="s">
        <v>745</v>
      </c>
      <c r="C913" s="154"/>
      <c r="D913" s="322"/>
      <c r="E913" s="325"/>
      <c r="F913" s="328"/>
      <c r="G913" s="41">
        <v>6</v>
      </c>
      <c r="H913" s="41">
        <v>6</v>
      </c>
      <c r="I913" s="169"/>
    </row>
    <row r="914" spans="1:9" ht="13.5" customHeight="1" x14ac:dyDescent="0.15">
      <c r="B914" s="36" t="s">
        <v>746</v>
      </c>
      <c r="C914" s="154"/>
      <c r="D914" s="322"/>
      <c r="E914" s="325"/>
      <c r="F914" s="328"/>
      <c r="G914" s="41">
        <v>4</v>
      </c>
      <c r="H914" s="41">
        <v>4</v>
      </c>
      <c r="I914" s="169"/>
    </row>
    <row r="915" spans="1:9" ht="13.5" customHeight="1" x14ac:dyDescent="0.15">
      <c r="B915" s="36" t="s">
        <v>747</v>
      </c>
      <c r="C915" s="154"/>
      <c r="D915" s="322"/>
      <c r="E915" s="325"/>
      <c r="F915" s="328"/>
      <c r="G915" s="41">
        <v>7</v>
      </c>
      <c r="H915" s="41">
        <v>7</v>
      </c>
      <c r="I915" s="169"/>
    </row>
    <row r="916" spans="1:9" ht="13.5" customHeight="1" x14ac:dyDescent="0.15">
      <c r="B916" s="36" t="s">
        <v>748</v>
      </c>
      <c r="C916" s="154"/>
      <c r="D916" s="322"/>
      <c r="E916" s="325"/>
      <c r="F916" s="328"/>
      <c r="G916" s="41">
        <v>5</v>
      </c>
      <c r="H916" s="41">
        <v>5</v>
      </c>
      <c r="I916" s="169"/>
    </row>
    <row r="917" spans="1:9" ht="13.5" customHeight="1" x14ac:dyDescent="0.15">
      <c r="B917" s="36" t="s">
        <v>718</v>
      </c>
      <c r="C917" s="154"/>
      <c r="D917" s="322"/>
      <c r="E917" s="325"/>
      <c r="F917" s="328"/>
      <c r="G917" s="41">
        <v>6</v>
      </c>
      <c r="H917" s="41">
        <v>6</v>
      </c>
      <c r="I917" s="169"/>
    </row>
    <row r="918" spans="1:9" ht="13.5" customHeight="1" x14ac:dyDescent="0.15">
      <c r="B918" s="36" t="s">
        <v>749</v>
      </c>
      <c r="C918" s="154"/>
      <c r="D918" s="322"/>
      <c r="E918" s="325"/>
      <c r="F918" s="328"/>
      <c r="G918" s="41">
        <v>5</v>
      </c>
      <c r="H918" s="41">
        <v>5</v>
      </c>
      <c r="I918" s="169"/>
    </row>
    <row r="919" spans="1:9" ht="13.5" customHeight="1" x14ac:dyDescent="0.15">
      <c r="B919" s="36" t="s">
        <v>722</v>
      </c>
      <c r="C919" s="154"/>
      <c r="D919" s="322"/>
      <c r="E919" s="325"/>
      <c r="F919" s="328"/>
      <c r="G919" s="41">
        <v>7</v>
      </c>
      <c r="H919" s="41">
        <v>7</v>
      </c>
      <c r="I919" s="169"/>
    </row>
    <row r="920" spans="1:9" ht="13.5" customHeight="1" x14ac:dyDescent="0.15">
      <c r="B920" s="36" t="s">
        <v>750</v>
      </c>
      <c r="C920" s="154"/>
      <c r="D920" s="322"/>
      <c r="E920" s="325"/>
      <c r="F920" s="328"/>
      <c r="G920" s="41">
        <v>6</v>
      </c>
      <c r="H920" s="41">
        <v>6</v>
      </c>
      <c r="I920" s="169"/>
    </row>
    <row r="921" spans="1:9" ht="13.5" customHeight="1" x14ac:dyDescent="0.15">
      <c r="B921" s="36" t="s">
        <v>751</v>
      </c>
      <c r="C921" s="154"/>
      <c r="D921" s="322"/>
      <c r="E921" s="325"/>
      <c r="F921" s="328"/>
      <c r="G921" s="17">
        <v>4</v>
      </c>
      <c r="H921" s="17">
        <v>4</v>
      </c>
      <c r="I921" s="169"/>
    </row>
    <row r="922" spans="1:9" ht="13.5" customHeight="1" x14ac:dyDescent="0.15">
      <c r="B922" s="36" t="s">
        <v>752</v>
      </c>
      <c r="C922" s="154"/>
      <c r="D922" s="322"/>
      <c r="E922" s="325"/>
      <c r="F922" s="328"/>
      <c r="G922" s="17">
        <v>8</v>
      </c>
      <c r="H922" s="17">
        <v>8</v>
      </c>
      <c r="I922" s="169"/>
    </row>
    <row r="923" spans="1:9" ht="13.5" customHeight="1" x14ac:dyDescent="0.15">
      <c r="B923" s="36" t="s">
        <v>731</v>
      </c>
      <c r="C923" s="154"/>
      <c r="D923" s="322"/>
      <c r="E923" s="325"/>
      <c r="F923" s="328"/>
      <c r="G923" s="17">
        <v>4</v>
      </c>
      <c r="H923" s="17">
        <v>4</v>
      </c>
      <c r="I923" s="169"/>
    </row>
    <row r="924" spans="1:9" ht="13.5" customHeight="1" x14ac:dyDescent="0.15">
      <c r="B924" s="36" t="s">
        <v>753</v>
      </c>
      <c r="C924" s="154"/>
      <c r="D924" s="322"/>
      <c r="E924" s="325"/>
      <c r="F924" s="328"/>
      <c r="G924" s="17">
        <v>8</v>
      </c>
      <c r="H924" s="17">
        <v>8</v>
      </c>
      <c r="I924" s="169"/>
    </row>
    <row r="925" spans="1:9" ht="13.5" customHeight="1" x14ac:dyDescent="0.15">
      <c r="B925" s="38" t="s">
        <v>754</v>
      </c>
      <c r="C925" s="154"/>
      <c r="D925" s="322"/>
      <c r="E925" s="325"/>
      <c r="F925" s="328"/>
      <c r="G925" s="48">
        <v>7</v>
      </c>
      <c r="H925" s="48">
        <v>7</v>
      </c>
      <c r="I925" s="170"/>
    </row>
    <row r="926" spans="1:9" ht="13.5" customHeight="1" x14ac:dyDescent="0.15">
      <c r="B926" s="38" t="s">
        <v>741</v>
      </c>
      <c r="C926" s="183"/>
      <c r="D926" s="323"/>
      <c r="E926" s="326"/>
      <c r="F926" s="330"/>
      <c r="G926" s="18">
        <v>16</v>
      </c>
      <c r="H926" s="18">
        <v>16</v>
      </c>
      <c r="I926" s="99" t="s">
        <v>102</v>
      </c>
    </row>
    <row r="927" spans="1:9" x14ac:dyDescent="0.15">
      <c r="B927" s="67"/>
      <c r="C927" s="10"/>
      <c r="D927" s="45"/>
      <c r="E927" s="10"/>
      <c r="F927" s="10"/>
      <c r="G927" s="56"/>
      <c r="H927" s="4"/>
      <c r="I927" s="82"/>
    </row>
    <row r="928" spans="1:9" x14ac:dyDescent="0.15">
      <c r="A928" t="s">
        <v>131</v>
      </c>
    </row>
    <row r="929" spans="2:9" x14ac:dyDescent="0.15">
      <c r="B929" t="s">
        <v>132</v>
      </c>
      <c r="F929" t="s">
        <v>402</v>
      </c>
      <c r="H929">
        <f>SUM(H931:H977)</f>
        <v>382</v>
      </c>
      <c r="I929" t="s">
        <v>144</v>
      </c>
    </row>
    <row r="930" spans="2:9" x14ac:dyDescent="0.15">
      <c r="B930" s="9" t="s">
        <v>2</v>
      </c>
      <c r="C930" s="9" t="s">
        <v>3</v>
      </c>
      <c r="D930" s="9" t="s">
        <v>4</v>
      </c>
      <c r="E930" s="9" t="s">
        <v>5</v>
      </c>
      <c r="F930" s="9" t="s">
        <v>6</v>
      </c>
      <c r="G930" s="9" t="s">
        <v>7</v>
      </c>
      <c r="H930" s="9" t="s">
        <v>8</v>
      </c>
      <c r="I930" s="9" t="s">
        <v>9</v>
      </c>
    </row>
    <row r="931" spans="2:9" ht="13.5" customHeight="1" x14ac:dyDescent="0.15">
      <c r="B931" s="38" t="s">
        <v>693</v>
      </c>
      <c r="C931" s="148" t="s">
        <v>403</v>
      </c>
      <c r="D931" s="393" t="s">
        <v>124</v>
      </c>
      <c r="E931" s="315" t="s">
        <v>133</v>
      </c>
      <c r="F931" s="394" t="s">
        <v>14</v>
      </c>
      <c r="G931" s="312">
        <v>9</v>
      </c>
      <c r="H931" s="1">
        <v>7</v>
      </c>
      <c r="I931" s="313">
        <v>7200</v>
      </c>
    </row>
    <row r="932" spans="2:9" x14ac:dyDescent="0.15">
      <c r="B932" s="38" t="s">
        <v>694</v>
      </c>
      <c r="C932" s="148"/>
      <c r="D932" s="393"/>
      <c r="E932" s="315"/>
      <c r="F932" s="394"/>
      <c r="G932" s="312"/>
      <c r="H932" s="1">
        <v>8</v>
      </c>
      <c r="I932" s="313"/>
    </row>
    <row r="933" spans="2:9" x14ac:dyDescent="0.15">
      <c r="B933" s="38" t="s">
        <v>695</v>
      </c>
      <c r="C933" s="148"/>
      <c r="D933" s="393"/>
      <c r="E933" s="315"/>
      <c r="F933" s="394"/>
      <c r="G933" s="312"/>
      <c r="H933" s="1">
        <v>8</v>
      </c>
      <c r="I933" s="313"/>
    </row>
    <row r="934" spans="2:9" x14ac:dyDescent="0.15">
      <c r="B934" s="38" t="s">
        <v>696</v>
      </c>
      <c r="C934" s="148"/>
      <c r="D934" s="393"/>
      <c r="E934" s="315"/>
      <c r="F934" s="394"/>
      <c r="G934" s="312"/>
      <c r="H934" s="1">
        <v>8</v>
      </c>
      <c r="I934" s="313"/>
    </row>
    <row r="935" spans="2:9" x14ac:dyDescent="0.15">
      <c r="B935" s="38" t="s">
        <v>697</v>
      </c>
      <c r="C935" s="148"/>
      <c r="D935" s="393"/>
      <c r="E935" s="315"/>
      <c r="F935" s="394"/>
      <c r="G935" s="312">
        <v>9</v>
      </c>
      <c r="H935" s="1">
        <v>9</v>
      </c>
      <c r="I935" s="313">
        <v>7200</v>
      </c>
    </row>
    <row r="936" spans="2:9" x14ac:dyDescent="0.15">
      <c r="B936" s="38" t="s">
        <v>698</v>
      </c>
      <c r="C936" s="148"/>
      <c r="D936" s="393"/>
      <c r="E936" s="315"/>
      <c r="F936" s="394"/>
      <c r="G936" s="312"/>
      <c r="H936" s="1">
        <v>7</v>
      </c>
      <c r="I936" s="313"/>
    </row>
    <row r="937" spans="2:9" x14ac:dyDescent="0.15">
      <c r="B937" s="38" t="s">
        <v>699</v>
      </c>
      <c r="C937" s="148"/>
      <c r="D937" s="393"/>
      <c r="E937" s="315"/>
      <c r="F937" s="394"/>
      <c r="G937" s="312"/>
      <c r="H937" s="1">
        <v>9</v>
      </c>
      <c r="I937" s="313"/>
    </row>
    <row r="938" spans="2:9" x14ac:dyDescent="0.15">
      <c r="B938" s="38" t="s">
        <v>700</v>
      </c>
      <c r="C938" s="148"/>
      <c r="D938" s="393"/>
      <c r="E938" s="315"/>
      <c r="F938" s="394"/>
      <c r="G938" s="312"/>
      <c r="H938" s="1">
        <v>9</v>
      </c>
      <c r="I938" s="313"/>
    </row>
    <row r="939" spans="2:9" x14ac:dyDescent="0.15">
      <c r="B939" s="38" t="s">
        <v>702</v>
      </c>
      <c r="C939" s="148"/>
      <c r="D939" s="393"/>
      <c r="E939" s="315"/>
      <c r="F939" s="394"/>
      <c r="G939" s="312">
        <v>9</v>
      </c>
      <c r="H939" s="1">
        <v>6</v>
      </c>
      <c r="I939" s="313">
        <v>7200</v>
      </c>
    </row>
    <row r="940" spans="2:9" x14ac:dyDescent="0.15">
      <c r="B940" s="38" t="s">
        <v>703</v>
      </c>
      <c r="C940" s="148"/>
      <c r="D940" s="393"/>
      <c r="E940" s="315"/>
      <c r="F940" s="394"/>
      <c r="G940" s="312"/>
      <c r="H940" s="1">
        <v>8</v>
      </c>
      <c r="I940" s="313"/>
    </row>
    <row r="941" spans="2:9" x14ac:dyDescent="0.15">
      <c r="B941" s="38" t="s">
        <v>704</v>
      </c>
      <c r="C941" s="148"/>
      <c r="D941" s="393"/>
      <c r="E941" s="315"/>
      <c r="F941" s="394"/>
      <c r="G941" s="312"/>
      <c r="H941" s="1">
        <v>9</v>
      </c>
      <c r="I941" s="313"/>
    </row>
    <row r="942" spans="2:9" x14ac:dyDescent="0.15">
      <c r="B942" s="38" t="s">
        <v>705</v>
      </c>
      <c r="C942" s="148"/>
      <c r="D942" s="393"/>
      <c r="E942" s="315"/>
      <c r="F942" s="394"/>
      <c r="G942" s="312"/>
      <c r="H942" s="1">
        <v>9</v>
      </c>
      <c r="I942" s="313"/>
    </row>
    <row r="943" spans="2:9" x14ac:dyDescent="0.15">
      <c r="B943" s="38" t="s">
        <v>706</v>
      </c>
      <c r="C943" s="148"/>
      <c r="D943" s="393"/>
      <c r="E943" s="315"/>
      <c r="F943" s="394"/>
      <c r="G943" s="312">
        <v>9</v>
      </c>
      <c r="H943" s="1">
        <v>9</v>
      </c>
      <c r="I943" s="313">
        <v>7200</v>
      </c>
    </row>
    <row r="944" spans="2:9" x14ac:dyDescent="0.15">
      <c r="B944" s="38" t="s">
        <v>707</v>
      </c>
      <c r="C944" s="148"/>
      <c r="D944" s="393"/>
      <c r="E944" s="315"/>
      <c r="F944" s="394"/>
      <c r="G944" s="312"/>
      <c r="H944" s="1">
        <v>8</v>
      </c>
      <c r="I944" s="313"/>
    </row>
    <row r="945" spans="2:9" x14ac:dyDescent="0.15">
      <c r="B945" s="38" t="s">
        <v>755</v>
      </c>
      <c r="C945" s="148"/>
      <c r="D945" s="393"/>
      <c r="E945" s="315"/>
      <c r="F945" s="394"/>
      <c r="G945" s="312"/>
      <c r="H945" s="1">
        <v>8</v>
      </c>
      <c r="I945" s="313"/>
    </row>
    <row r="946" spans="2:9" x14ac:dyDescent="0.15">
      <c r="B946" s="38" t="s">
        <v>756</v>
      </c>
      <c r="C946" s="148"/>
      <c r="D946" s="393"/>
      <c r="E946" s="315"/>
      <c r="F946" s="394"/>
      <c r="G946" s="312"/>
      <c r="H946" s="1">
        <v>9</v>
      </c>
      <c r="I946" s="313"/>
    </row>
    <row r="947" spans="2:9" x14ac:dyDescent="0.15">
      <c r="B947" s="38" t="s">
        <v>710</v>
      </c>
      <c r="C947" s="148"/>
      <c r="D947" s="393"/>
      <c r="E947" s="315"/>
      <c r="F947" s="394"/>
      <c r="G947" s="312">
        <v>9</v>
      </c>
      <c r="H947" s="1">
        <v>9</v>
      </c>
      <c r="I947" s="313">
        <v>5400</v>
      </c>
    </row>
    <row r="948" spans="2:9" x14ac:dyDescent="0.15">
      <c r="B948" s="38" t="s">
        <v>711</v>
      </c>
      <c r="C948" s="148"/>
      <c r="D948" s="393"/>
      <c r="E948" s="315"/>
      <c r="F948" s="394"/>
      <c r="G948" s="312"/>
      <c r="H948" s="1">
        <v>9</v>
      </c>
      <c r="I948" s="313"/>
    </row>
    <row r="949" spans="2:9" ht="13.5" customHeight="1" x14ac:dyDescent="0.15">
      <c r="B949" s="38" t="s">
        <v>757</v>
      </c>
      <c r="C949" s="148"/>
      <c r="D949" s="393"/>
      <c r="E949" s="315"/>
      <c r="F949" s="394"/>
      <c r="G949" s="312"/>
      <c r="H949" s="40">
        <v>9</v>
      </c>
      <c r="I949" s="313"/>
    </row>
    <row r="950" spans="2:9" ht="13.5" customHeight="1" x14ac:dyDescent="0.15">
      <c r="B950" s="38" t="s">
        <v>747</v>
      </c>
      <c r="C950" s="148"/>
      <c r="D950" s="393"/>
      <c r="E950" s="315"/>
      <c r="F950" s="394"/>
      <c r="G950" s="312">
        <v>9</v>
      </c>
      <c r="H950" s="1">
        <v>9</v>
      </c>
      <c r="I950" s="313">
        <v>7200</v>
      </c>
    </row>
    <row r="951" spans="2:9" ht="13.5" customHeight="1" x14ac:dyDescent="0.15">
      <c r="B951" s="38" t="s">
        <v>758</v>
      </c>
      <c r="C951" s="148"/>
      <c r="D951" s="393"/>
      <c r="E951" s="315"/>
      <c r="F951" s="394"/>
      <c r="G951" s="312"/>
      <c r="H951" s="1">
        <v>8</v>
      </c>
      <c r="I951" s="313"/>
    </row>
    <row r="952" spans="2:9" ht="13.5" customHeight="1" x14ac:dyDescent="0.15">
      <c r="B952" s="38" t="s">
        <v>759</v>
      </c>
      <c r="C952" s="148"/>
      <c r="D952" s="393"/>
      <c r="E952" s="315"/>
      <c r="F952" s="394"/>
      <c r="G952" s="312"/>
      <c r="H952" s="1">
        <v>9</v>
      </c>
      <c r="I952" s="313"/>
    </row>
    <row r="953" spans="2:9" ht="13.5" customHeight="1" x14ac:dyDescent="0.15">
      <c r="B953" s="38" t="s">
        <v>760</v>
      </c>
      <c r="C953" s="148"/>
      <c r="D953" s="393"/>
      <c r="E953" s="315"/>
      <c r="F953" s="394"/>
      <c r="G953" s="312"/>
      <c r="H953" s="1">
        <v>9</v>
      </c>
      <c r="I953" s="313"/>
    </row>
    <row r="954" spans="2:9" ht="13.5" customHeight="1" x14ac:dyDescent="0.15">
      <c r="B954" s="38" t="s">
        <v>761</v>
      </c>
      <c r="C954" s="148"/>
      <c r="D954" s="393"/>
      <c r="E954" s="315"/>
      <c r="F954" s="394"/>
      <c r="G954" s="312">
        <v>9</v>
      </c>
      <c r="H954" s="1">
        <v>5</v>
      </c>
      <c r="I954" s="313">
        <v>7200</v>
      </c>
    </row>
    <row r="955" spans="2:9" ht="13.5" customHeight="1" x14ac:dyDescent="0.15">
      <c r="B955" s="38" t="s">
        <v>762</v>
      </c>
      <c r="C955" s="148"/>
      <c r="D955" s="393"/>
      <c r="E955" s="315"/>
      <c r="F955" s="394"/>
      <c r="G955" s="312"/>
      <c r="H955" s="1">
        <v>9</v>
      </c>
      <c r="I955" s="313"/>
    </row>
    <row r="956" spans="2:9" ht="13.5" customHeight="1" x14ac:dyDescent="0.15">
      <c r="B956" s="38" t="s">
        <v>763</v>
      </c>
      <c r="C956" s="148"/>
      <c r="D956" s="393"/>
      <c r="E956" s="315"/>
      <c r="F956" s="394"/>
      <c r="G956" s="312"/>
      <c r="H956" s="1">
        <v>8</v>
      </c>
      <c r="I956" s="313"/>
    </row>
    <row r="957" spans="2:9" ht="13.5" customHeight="1" x14ac:dyDescent="0.15">
      <c r="B957" s="38" t="s">
        <v>764</v>
      </c>
      <c r="C957" s="148"/>
      <c r="D957" s="393"/>
      <c r="E957" s="315"/>
      <c r="F957" s="394"/>
      <c r="G957" s="312"/>
      <c r="H957" s="1">
        <v>9</v>
      </c>
      <c r="I957" s="313"/>
    </row>
    <row r="958" spans="2:9" ht="13.5" customHeight="1" x14ac:dyDescent="0.15">
      <c r="B958" s="38" t="s">
        <v>765</v>
      </c>
      <c r="C958" s="148"/>
      <c r="D958" s="393"/>
      <c r="E958" s="315"/>
      <c r="F958" s="394"/>
      <c r="G958" s="312">
        <v>9</v>
      </c>
      <c r="H958" s="1">
        <v>7</v>
      </c>
      <c r="I958" s="313">
        <v>5400</v>
      </c>
    </row>
    <row r="959" spans="2:9" ht="13.5" customHeight="1" x14ac:dyDescent="0.15">
      <c r="B959" s="38" t="s">
        <v>766</v>
      </c>
      <c r="C959" s="148"/>
      <c r="D959" s="393"/>
      <c r="E959" s="315"/>
      <c r="F959" s="394"/>
      <c r="G959" s="312"/>
      <c r="H959" s="1">
        <v>9</v>
      </c>
      <c r="I959" s="313"/>
    </row>
    <row r="960" spans="2:9" ht="13.5" customHeight="1" x14ac:dyDescent="0.15">
      <c r="B960" s="38" t="s">
        <v>767</v>
      </c>
      <c r="C960" s="148"/>
      <c r="D960" s="393"/>
      <c r="E960" s="315"/>
      <c r="F960" s="394"/>
      <c r="G960" s="312"/>
      <c r="H960" s="40" t="s">
        <v>373</v>
      </c>
      <c r="I960" s="313"/>
    </row>
    <row r="961" spans="2:9" ht="13.5" customHeight="1" x14ac:dyDescent="0.15">
      <c r="B961" s="38" t="s">
        <v>768</v>
      </c>
      <c r="C961" s="148"/>
      <c r="D961" s="393"/>
      <c r="E961" s="315"/>
      <c r="F961" s="394"/>
      <c r="G961" s="312"/>
      <c r="H961" s="1">
        <v>8</v>
      </c>
      <c r="I961" s="313"/>
    </row>
    <row r="962" spans="2:9" ht="13.5" customHeight="1" x14ac:dyDescent="0.15">
      <c r="B962" s="38" t="s">
        <v>769</v>
      </c>
      <c r="C962" s="148"/>
      <c r="D962" s="393"/>
      <c r="E962" s="315"/>
      <c r="F962" s="394"/>
      <c r="G962" s="312">
        <v>9</v>
      </c>
      <c r="H962" s="1">
        <v>9</v>
      </c>
      <c r="I962" s="313">
        <v>7200</v>
      </c>
    </row>
    <row r="963" spans="2:9" ht="13.5" customHeight="1" x14ac:dyDescent="0.15">
      <c r="B963" s="38" t="s">
        <v>770</v>
      </c>
      <c r="C963" s="148"/>
      <c r="D963" s="393"/>
      <c r="E963" s="315"/>
      <c r="F963" s="394"/>
      <c r="G963" s="312"/>
      <c r="H963" s="1">
        <v>9</v>
      </c>
      <c r="I963" s="313"/>
    </row>
    <row r="964" spans="2:9" ht="13.5" customHeight="1" x14ac:dyDescent="0.15">
      <c r="B964" s="38" t="s">
        <v>771</v>
      </c>
      <c r="C964" s="148"/>
      <c r="D964" s="393"/>
      <c r="E964" s="315"/>
      <c r="F964" s="394"/>
      <c r="G964" s="312"/>
      <c r="H964" s="1">
        <v>8</v>
      </c>
      <c r="I964" s="313"/>
    </row>
    <row r="965" spans="2:9" ht="13.5" customHeight="1" x14ac:dyDescent="0.15">
      <c r="B965" s="38" t="s">
        <v>772</v>
      </c>
      <c r="C965" s="148"/>
      <c r="D965" s="393"/>
      <c r="E965" s="315"/>
      <c r="F965" s="394"/>
      <c r="G965" s="312"/>
      <c r="H965" s="1">
        <v>9</v>
      </c>
      <c r="I965" s="313"/>
    </row>
    <row r="966" spans="2:9" ht="13.5" customHeight="1" x14ac:dyDescent="0.15">
      <c r="B966" s="38" t="s">
        <v>730</v>
      </c>
      <c r="C966" s="148"/>
      <c r="D966" s="393"/>
      <c r="E966" s="315"/>
      <c r="F966" s="394"/>
      <c r="G966" s="312">
        <v>9</v>
      </c>
      <c r="H966" s="1">
        <v>9</v>
      </c>
      <c r="I966" s="313">
        <v>7200</v>
      </c>
    </row>
    <row r="967" spans="2:9" ht="13.5" customHeight="1" x14ac:dyDescent="0.15">
      <c r="B967" s="38" t="s">
        <v>773</v>
      </c>
      <c r="C967" s="148"/>
      <c r="D967" s="393"/>
      <c r="E967" s="315"/>
      <c r="F967" s="394"/>
      <c r="G967" s="312"/>
      <c r="H967" s="1">
        <v>9</v>
      </c>
      <c r="I967" s="313"/>
    </row>
    <row r="968" spans="2:9" ht="13.5" customHeight="1" x14ac:dyDescent="0.15">
      <c r="B968" s="38" t="s">
        <v>774</v>
      </c>
      <c r="C968" s="148"/>
      <c r="D968" s="393"/>
      <c r="E968" s="315"/>
      <c r="F968" s="394"/>
      <c r="G968" s="312"/>
      <c r="H968" s="1">
        <v>8</v>
      </c>
      <c r="I968" s="313"/>
    </row>
    <row r="969" spans="2:9" ht="13.5" customHeight="1" x14ac:dyDescent="0.15">
      <c r="B969" s="38" t="s">
        <v>775</v>
      </c>
      <c r="C969" s="148"/>
      <c r="D969" s="393"/>
      <c r="E969" s="315"/>
      <c r="F969" s="394"/>
      <c r="G969" s="312"/>
      <c r="H969" s="1">
        <v>7</v>
      </c>
      <c r="I969" s="313"/>
    </row>
    <row r="970" spans="2:9" ht="13.5" customHeight="1" x14ac:dyDescent="0.15">
      <c r="B970" s="38" t="s">
        <v>776</v>
      </c>
      <c r="C970" s="148"/>
      <c r="D970" s="393"/>
      <c r="E970" s="315"/>
      <c r="F970" s="394"/>
      <c r="G970" s="312">
        <v>9</v>
      </c>
      <c r="H970" s="1">
        <v>7</v>
      </c>
      <c r="I970" s="313">
        <v>7200</v>
      </c>
    </row>
    <row r="971" spans="2:9" ht="13.5" customHeight="1" x14ac:dyDescent="0.15">
      <c r="B971" s="38" t="s">
        <v>777</v>
      </c>
      <c r="C971" s="148"/>
      <c r="D971" s="393"/>
      <c r="E971" s="315"/>
      <c r="F971" s="394"/>
      <c r="G971" s="312"/>
      <c r="H971" s="1">
        <v>8</v>
      </c>
      <c r="I971" s="313"/>
    </row>
    <row r="972" spans="2:9" ht="13.5" customHeight="1" x14ac:dyDescent="0.15">
      <c r="B972" s="38" t="s">
        <v>778</v>
      </c>
      <c r="C972" s="148"/>
      <c r="D972" s="393"/>
      <c r="E972" s="315"/>
      <c r="F972" s="394"/>
      <c r="G972" s="312"/>
      <c r="H972" s="1">
        <v>9</v>
      </c>
      <c r="I972" s="313"/>
    </row>
    <row r="973" spans="2:9" ht="13.5" customHeight="1" x14ac:dyDescent="0.15">
      <c r="B973" s="38" t="s">
        <v>779</v>
      </c>
      <c r="C973" s="148"/>
      <c r="D973" s="393"/>
      <c r="E973" s="315"/>
      <c r="F973" s="394"/>
      <c r="G973" s="312"/>
      <c r="H973" s="1">
        <v>9</v>
      </c>
      <c r="I973" s="313"/>
    </row>
    <row r="974" spans="2:9" x14ac:dyDescent="0.15">
      <c r="B974" s="38" t="s">
        <v>780</v>
      </c>
      <c r="C974" s="148"/>
      <c r="D974" s="393"/>
      <c r="E974" s="315"/>
      <c r="F974" s="394"/>
      <c r="G974" s="312">
        <v>9</v>
      </c>
      <c r="H974" s="1">
        <v>9</v>
      </c>
      <c r="I974" s="313">
        <v>3600</v>
      </c>
    </row>
    <row r="975" spans="2:9" x14ac:dyDescent="0.15">
      <c r="B975" s="38" t="s">
        <v>739</v>
      </c>
      <c r="C975" s="148"/>
      <c r="D975" s="393"/>
      <c r="E975" s="315"/>
      <c r="F975" s="394"/>
      <c r="G975" s="312"/>
      <c r="H975" s="1">
        <v>9</v>
      </c>
      <c r="I975" s="313"/>
    </row>
    <row r="976" spans="2:9" x14ac:dyDescent="0.15">
      <c r="B976" s="38" t="s">
        <v>740</v>
      </c>
      <c r="C976" s="148"/>
      <c r="D976" s="393"/>
      <c r="E976" s="315"/>
      <c r="F976" s="394"/>
      <c r="G976" s="40">
        <v>8</v>
      </c>
      <c r="H976" s="1">
        <v>7</v>
      </c>
      <c r="I976" s="395" t="s">
        <v>102</v>
      </c>
    </row>
    <row r="977" spans="1:9" x14ac:dyDescent="0.15">
      <c r="B977" s="38" t="s">
        <v>741</v>
      </c>
      <c r="C977" s="148"/>
      <c r="D977" s="393"/>
      <c r="E977" s="315"/>
      <c r="F977" s="394"/>
      <c r="G977" s="40">
        <v>8</v>
      </c>
      <c r="H977" s="1">
        <v>8</v>
      </c>
      <c r="I977" s="396"/>
    </row>
    <row r="978" spans="1:9" x14ac:dyDescent="0.15">
      <c r="C978" s="10"/>
      <c r="D978" s="10"/>
      <c r="E978" s="12"/>
      <c r="F978" s="44"/>
      <c r="G978" s="10"/>
      <c r="H978" s="3"/>
      <c r="I978" s="4"/>
    </row>
    <row r="979" spans="1:9" x14ac:dyDescent="0.15">
      <c r="A979" t="s">
        <v>134</v>
      </c>
    </row>
    <row r="980" spans="1:9" x14ac:dyDescent="0.15">
      <c r="B980" t="s">
        <v>135</v>
      </c>
      <c r="F980" t="s">
        <v>404</v>
      </c>
      <c r="H980">
        <f>SUM(H982:H1028)</f>
        <v>290</v>
      </c>
      <c r="I980" t="s">
        <v>144</v>
      </c>
    </row>
    <row r="981" spans="1:9" x14ac:dyDescent="0.15">
      <c r="B981" s="9" t="s">
        <v>2</v>
      </c>
      <c r="C981" s="9" t="s">
        <v>3</v>
      </c>
      <c r="D981" s="9" t="s">
        <v>4</v>
      </c>
      <c r="E981" s="9" t="s">
        <v>5</v>
      </c>
      <c r="F981" s="9" t="s">
        <v>6</v>
      </c>
      <c r="G981" s="9" t="s">
        <v>7</v>
      </c>
      <c r="H981" s="9" t="s">
        <v>8</v>
      </c>
      <c r="I981" s="9" t="s">
        <v>9</v>
      </c>
    </row>
    <row r="982" spans="1:9" ht="13.5" customHeight="1" x14ac:dyDescent="0.15">
      <c r="B982" s="38" t="s">
        <v>693</v>
      </c>
      <c r="C982" s="148" t="s">
        <v>136</v>
      </c>
      <c r="D982" s="393" t="s">
        <v>124</v>
      </c>
      <c r="E982" s="315" t="s">
        <v>137</v>
      </c>
      <c r="F982" s="397" t="s">
        <v>14</v>
      </c>
      <c r="G982" s="312">
        <v>6</v>
      </c>
      <c r="H982" s="1">
        <v>6</v>
      </c>
      <c r="I982" s="313">
        <v>7200</v>
      </c>
    </row>
    <row r="983" spans="1:9" ht="13.5" customHeight="1" x14ac:dyDescent="0.15">
      <c r="B983" s="38" t="s">
        <v>694</v>
      </c>
      <c r="C983" s="148"/>
      <c r="D983" s="393"/>
      <c r="E983" s="315"/>
      <c r="F983" s="397"/>
      <c r="G983" s="312"/>
      <c r="H983" s="1">
        <v>6</v>
      </c>
      <c r="I983" s="313"/>
    </row>
    <row r="984" spans="1:9" ht="13.5" customHeight="1" x14ac:dyDescent="0.15">
      <c r="B984" s="38" t="s">
        <v>695</v>
      </c>
      <c r="C984" s="148"/>
      <c r="D984" s="393"/>
      <c r="E984" s="315"/>
      <c r="F984" s="397"/>
      <c r="G984" s="312"/>
      <c r="H984" s="1">
        <v>6</v>
      </c>
      <c r="I984" s="313"/>
    </row>
    <row r="985" spans="1:9" ht="13.5" customHeight="1" x14ac:dyDescent="0.15">
      <c r="B985" s="38" t="s">
        <v>696</v>
      </c>
      <c r="C985" s="148"/>
      <c r="D985" s="393"/>
      <c r="E985" s="315"/>
      <c r="F985" s="397"/>
      <c r="G985" s="312"/>
      <c r="H985" s="1">
        <v>6</v>
      </c>
      <c r="I985" s="313"/>
    </row>
    <row r="986" spans="1:9" ht="13.5" customHeight="1" x14ac:dyDescent="0.15">
      <c r="B986" s="38" t="s">
        <v>697</v>
      </c>
      <c r="C986" s="148"/>
      <c r="D986" s="393"/>
      <c r="E986" s="315"/>
      <c r="F986" s="397"/>
      <c r="G986" s="312">
        <v>6</v>
      </c>
      <c r="H986" s="1">
        <v>6</v>
      </c>
      <c r="I986" s="313">
        <v>7200</v>
      </c>
    </row>
    <row r="987" spans="1:9" ht="13.5" customHeight="1" x14ac:dyDescent="0.15">
      <c r="B987" s="38" t="s">
        <v>698</v>
      </c>
      <c r="C987" s="148"/>
      <c r="D987" s="393"/>
      <c r="E987" s="315"/>
      <c r="F987" s="397"/>
      <c r="G987" s="312"/>
      <c r="H987" s="1">
        <v>6</v>
      </c>
      <c r="I987" s="313"/>
    </row>
    <row r="988" spans="1:9" ht="13.5" customHeight="1" x14ac:dyDescent="0.15">
      <c r="B988" s="38" t="s">
        <v>699</v>
      </c>
      <c r="C988" s="148"/>
      <c r="D988" s="393"/>
      <c r="E988" s="315"/>
      <c r="F988" s="397"/>
      <c r="G988" s="312"/>
      <c r="H988" s="1">
        <v>6</v>
      </c>
      <c r="I988" s="313"/>
    </row>
    <row r="989" spans="1:9" ht="13.5" customHeight="1" x14ac:dyDescent="0.15">
      <c r="B989" s="38" t="s">
        <v>700</v>
      </c>
      <c r="C989" s="148"/>
      <c r="D989" s="393"/>
      <c r="E989" s="315"/>
      <c r="F989" s="397"/>
      <c r="G989" s="312"/>
      <c r="H989" s="1">
        <v>6</v>
      </c>
      <c r="I989" s="313"/>
    </row>
    <row r="990" spans="1:9" ht="13.5" customHeight="1" x14ac:dyDescent="0.15">
      <c r="B990" s="38" t="s">
        <v>702</v>
      </c>
      <c r="C990" s="148"/>
      <c r="D990" s="393"/>
      <c r="E990" s="315"/>
      <c r="F990" s="397"/>
      <c r="G990" s="312">
        <v>6</v>
      </c>
      <c r="H990" s="1">
        <v>6</v>
      </c>
      <c r="I990" s="313">
        <v>7200</v>
      </c>
    </row>
    <row r="991" spans="1:9" ht="13.5" customHeight="1" x14ac:dyDescent="0.15">
      <c r="B991" s="38" t="s">
        <v>703</v>
      </c>
      <c r="C991" s="148"/>
      <c r="D991" s="393"/>
      <c r="E991" s="315"/>
      <c r="F991" s="397"/>
      <c r="G991" s="312"/>
      <c r="H991" s="1">
        <v>5</v>
      </c>
      <c r="I991" s="313"/>
    </row>
    <row r="992" spans="1:9" ht="13.5" customHeight="1" x14ac:dyDescent="0.15">
      <c r="B992" s="38" t="s">
        <v>704</v>
      </c>
      <c r="C992" s="148"/>
      <c r="D992" s="393"/>
      <c r="E992" s="315"/>
      <c r="F992" s="397"/>
      <c r="G992" s="312"/>
      <c r="H992" s="1">
        <v>6</v>
      </c>
      <c r="I992" s="313"/>
    </row>
    <row r="993" spans="2:9" ht="13.5" customHeight="1" x14ac:dyDescent="0.15">
      <c r="B993" s="38" t="s">
        <v>705</v>
      </c>
      <c r="C993" s="148"/>
      <c r="D993" s="393"/>
      <c r="E993" s="315"/>
      <c r="F993" s="397"/>
      <c r="G993" s="312"/>
      <c r="H993" s="1">
        <v>6</v>
      </c>
      <c r="I993" s="313"/>
    </row>
    <row r="994" spans="2:9" ht="13.5" customHeight="1" x14ac:dyDescent="0.15">
      <c r="B994" s="38" t="s">
        <v>706</v>
      </c>
      <c r="C994" s="148"/>
      <c r="D994" s="393"/>
      <c r="E994" s="315"/>
      <c r="F994" s="397"/>
      <c r="G994" s="312">
        <v>6</v>
      </c>
      <c r="H994" s="1">
        <v>6</v>
      </c>
      <c r="I994" s="313">
        <v>7200</v>
      </c>
    </row>
    <row r="995" spans="2:9" ht="13.5" customHeight="1" x14ac:dyDescent="0.15">
      <c r="B995" s="38" t="s">
        <v>707</v>
      </c>
      <c r="C995" s="148"/>
      <c r="D995" s="393"/>
      <c r="E995" s="315"/>
      <c r="F995" s="397"/>
      <c r="G995" s="312"/>
      <c r="H995" s="1">
        <v>6</v>
      </c>
      <c r="I995" s="313"/>
    </row>
    <row r="996" spans="2:9" ht="13.5" customHeight="1" x14ac:dyDescent="0.15">
      <c r="B996" s="38" t="s">
        <v>755</v>
      </c>
      <c r="C996" s="148"/>
      <c r="D996" s="393"/>
      <c r="E996" s="315"/>
      <c r="F996" s="397"/>
      <c r="G996" s="312"/>
      <c r="H996" s="1">
        <v>6</v>
      </c>
      <c r="I996" s="313"/>
    </row>
    <row r="997" spans="2:9" ht="13.5" customHeight="1" x14ac:dyDescent="0.15">
      <c r="B997" s="38" t="s">
        <v>756</v>
      </c>
      <c r="C997" s="148"/>
      <c r="D997" s="393"/>
      <c r="E997" s="315"/>
      <c r="F997" s="397"/>
      <c r="G997" s="312"/>
      <c r="H997" s="1">
        <v>6</v>
      </c>
      <c r="I997" s="313"/>
    </row>
    <row r="998" spans="2:9" ht="13.5" customHeight="1" x14ac:dyDescent="0.15">
      <c r="B998" s="38" t="s">
        <v>710</v>
      </c>
      <c r="C998" s="148"/>
      <c r="D998" s="393"/>
      <c r="E998" s="315"/>
      <c r="F998" s="397"/>
      <c r="G998" s="312">
        <v>6</v>
      </c>
      <c r="H998" s="1">
        <v>6</v>
      </c>
      <c r="I998" s="313">
        <v>5400</v>
      </c>
    </row>
    <row r="999" spans="2:9" ht="13.5" customHeight="1" x14ac:dyDescent="0.15">
      <c r="B999" s="38" t="s">
        <v>711</v>
      </c>
      <c r="C999" s="148"/>
      <c r="D999" s="393"/>
      <c r="E999" s="315"/>
      <c r="F999" s="397"/>
      <c r="G999" s="312"/>
      <c r="H999" s="1">
        <v>6</v>
      </c>
      <c r="I999" s="313"/>
    </row>
    <row r="1000" spans="2:9" ht="13.5" customHeight="1" x14ac:dyDescent="0.15">
      <c r="B1000" s="38" t="s">
        <v>757</v>
      </c>
      <c r="C1000" s="148"/>
      <c r="D1000" s="393"/>
      <c r="E1000" s="315"/>
      <c r="F1000" s="397"/>
      <c r="G1000" s="312"/>
      <c r="H1000" s="40">
        <v>6</v>
      </c>
      <c r="I1000" s="313"/>
    </row>
    <row r="1001" spans="2:9" ht="13.5" customHeight="1" x14ac:dyDescent="0.15">
      <c r="B1001" s="38" t="s">
        <v>747</v>
      </c>
      <c r="C1001" s="148"/>
      <c r="D1001" s="393"/>
      <c r="E1001" s="315"/>
      <c r="F1001" s="397"/>
      <c r="G1001" s="312">
        <v>7</v>
      </c>
      <c r="H1001" s="1">
        <v>7</v>
      </c>
      <c r="I1001" s="313">
        <v>7200</v>
      </c>
    </row>
    <row r="1002" spans="2:9" ht="13.5" customHeight="1" x14ac:dyDescent="0.15">
      <c r="B1002" s="38" t="s">
        <v>758</v>
      </c>
      <c r="C1002" s="148"/>
      <c r="D1002" s="393"/>
      <c r="E1002" s="315"/>
      <c r="F1002" s="397"/>
      <c r="G1002" s="312"/>
      <c r="H1002" s="1">
        <v>7</v>
      </c>
      <c r="I1002" s="313"/>
    </row>
    <row r="1003" spans="2:9" ht="13.5" customHeight="1" x14ac:dyDescent="0.15">
      <c r="B1003" s="38" t="s">
        <v>759</v>
      </c>
      <c r="C1003" s="148"/>
      <c r="D1003" s="393"/>
      <c r="E1003" s="315"/>
      <c r="F1003" s="397"/>
      <c r="G1003" s="312"/>
      <c r="H1003" s="1">
        <v>7</v>
      </c>
      <c r="I1003" s="313"/>
    </row>
    <row r="1004" spans="2:9" ht="13.5" customHeight="1" x14ac:dyDescent="0.15">
      <c r="B1004" s="38" t="s">
        <v>760</v>
      </c>
      <c r="C1004" s="148"/>
      <c r="D1004" s="393"/>
      <c r="E1004" s="315"/>
      <c r="F1004" s="397"/>
      <c r="G1004" s="312"/>
      <c r="H1004" s="1">
        <v>7</v>
      </c>
      <c r="I1004" s="313"/>
    </row>
    <row r="1005" spans="2:9" ht="13.5" customHeight="1" x14ac:dyDescent="0.15">
      <c r="B1005" s="38" t="s">
        <v>761</v>
      </c>
      <c r="C1005" s="148"/>
      <c r="D1005" s="393"/>
      <c r="E1005" s="315"/>
      <c r="F1005" s="397"/>
      <c r="G1005" s="312">
        <v>7</v>
      </c>
      <c r="H1005" s="1">
        <v>7</v>
      </c>
      <c r="I1005" s="313">
        <v>7200</v>
      </c>
    </row>
    <row r="1006" spans="2:9" ht="13.5" customHeight="1" x14ac:dyDescent="0.15">
      <c r="B1006" s="38" t="s">
        <v>762</v>
      </c>
      <c r="C1006" s="148"/>
      <c r="D1006" s="393"/>
      <c r="E1006" s="315"/>
      <c r="F1006" s="397"/>
      <c r="G1006" s="312"/>
      <c r="H1006" s="1">
        <v>6</v>
      </c>
      <c r="I1006" s="313"/>
    </row>
    <row r="1007" spans="2:9" ht="13.5" customHeight="1" x14ac:dyDescent="0.15">
      <c r="B1007" s="38" t="s">
        <v>763</v>
      </c>
      <c r="C1007" s="148"/>
      <c r="D1007" s="393"/>
      <c r="E1007" s="315"/>
      <c r="F1007" s="397"/>
      <c r="G1007" s="312"/>
      <c r="H1007" s="1">
        <v>6</v>
      </c>
      <c r="I1007" s="313"/>
    </row>
    <row r="1008" spans="2:9" ht="13.5" customHeight="1" x14ac:dyDescent="0.15">
      <c r="B1008" s="38" t="s">
        <v>764</v>
      </c>
      <c r="C1008" s="148"/>
      <c r="D1008" s="393"/>
      <c r="E1008" s="315"/>
      <c r="F1008" s="397"/>
      <c r="G1008" s="312"/>
      <c r="H1008" s="1">
        <v>7</v>
      </c>
      <c r="I1008" s="313"/>
    </row>
    <row r="1009" spans="2:9" ht="13.5" customHeight="1" x14ac:dyDescent="0.15">
      <c r="B1009" s="38" t="s">
        <v>765</v>
      </c>
      <c r="C1009" s="148"/>
      <c r="D1009" s="393"/>
      <c r="E1009" s="315"/>
      <c r="F1009" s="397"/>
      <c r="G1009" s="312">
        <v>7</v>
      </c>
      <c r="H1009" s="1">
        <v>7</v>
      </c>
      <c r="I1009" s="313">
        <v>5400</v>
      </c>
    </row>
    <row r="1010" spans="2:9" ht="13.5" customHeight="1" x14ac:dyDescent="0.15">
      <c r="B1010" s="38" t="s">
        <v>766</v>
      </c>
      <c r="C1010" s="148"/>
      <c r="D1010" s="393"/>
      <c r="E1010" s="315"/>
      <c r="F1010" s="397"/>
      <c r="G1010" s="312"/>
      <c r="H1010" s="1">
        <v>9</v>
      </c>
      <c r="I1010" s="313"/>
    </row>
    <row r="1011" spans="2:9" ht="13.5" customHeight="1" x14ac:dyDescent="0.15">
      <c r="B1011" s="38" t="s">
        <v>767</v>
      </c>
      <c r="C1011" s="148"/>
      <c r="D1011" s="393"/>
      <c r="E1011" s="315"/>
      <c r="F1011" s="397"/>
      <c r="G1011" s="312"/>
      <c r="H1011" s="40" t="s">
        <v>373</v>
      </c>
      <c r="I1011" s="313"/>
    </row>
    <row r="1012" spans="2:9" ht="13.5" customHeight="1" x14ac:dyDescent="0.15">
      <c r="B1012" s="38" t="s">
        <v>768</v>
      </c>
      <c r="C1012" s="148"/>
      <c r="D1012" s="393"/>
      <c r="E1012" s="315"/>
      <c r="F1012" s="397"/>
      <c r="G1012" s="312"/>
      <c r="H1012" s="1">
        <v>7</v>
      </c>
      <c r="I1012" s="313"/>
    </row>
    <row r="1013" spans="2:9" ht="13.5" customHeight="1" x14ac:dyDescent="0.15">
      <c r="B1013" s="38" t="s">
        <v>769</v>
      </c>
      <c r="C1013" s="148"/>
      <c r="D1013" s="393"/>
      <c r="E1013" s="315"/>
      <c r="F1013" s="397"/>
      <c r="G1013" s="312">
        <v>7</v>
      </c>
      <c r="H1013" s="1">
        <v>7</v>
      </c>
      <c r="I1013" s="313">
        <v>7200</v>
      </c>
    </row>
    <row r="1014" spans="2:9" x14ac:dyDescent="0.15">
      <c r="B1014" s="38" t="s">
        <v>770</v>
      </c>
      <c r="C1014" s="148"/>
      <c r="D1014" s="393"/>
      <c r="E1014" s="315"/>
      <c r="F1014" s="397"/>
      <c r="G1014" s="312"/>
      <c r="H1014" s="1">
        <v>7</v>
      </c>
      <c r="I1014" s="313"/>
    </row>
    <row r="1015" spans="2:9" x14ac:dyDescent="0.15">
      <c r="B1015" s="38" t="s">
        <v>771</v>
      </c>
      <c r="C1015" s="148"/>
      <c r="D1015" s="393"/>
      <c r="E1015" s="315"/>
      <c r="F1015" s="397"/>
      <c r="G1015" s="312"/>
      <c r="H1015" s="1">
        <v>7</v>
      </c>
      <c r="I1015" s="313"/>
    </row>
    <row r="1016" spans="2:9" x14ac:dyDescent="0.15">
      <c r="B1016" s="38" t="s">
        <v>772</v>
      </c>
      <c r="C1016" s="148"/>
      <c r="D1016" s="393"/>
      <c r="E1016" s="315"/>
      <c r="F1016" s="397"/>
      <c r="G1016" s="312"/>
      <c r="H1016" s="1">
        <v>7</v>
      </c>
      <c r="I1016" s="313"/>
    </row>
    <row r="1017" spans="2:9" x14ac:dyDescent="0.15">
      <c r="B1017" s="38" t="s">
        <v>730</v>
      </c>
      <c r="C1017" s="148"/>
      <c r="D1017" s="393"/>
      <c r="E1017" s="315"/>
      <c r="F1017" s="397"/>
      <c r="G1017" s="312">
        <v>7</v>
      </c>
      <c r="H1017" s="1">
        <v>6</v>
      </c>
      <c r="I1017" s="313">
        <v>7200</v>
      </c>
    </row>
    <row r="1018" spans="2:9" x14ac:dyDescent="0.15">
      <c r="B1018" s="38" t="s">
        <v>773</v>
      </c>
      <c r="C1018" s="148"/>
      <c r="D1018" s="393"/>
      <c r="E1018" s="315"/>
      <c r="F1018" s="397"/>
      <c r="G1018" s="312"/>
      <c r="H1018" s="1">
        <v>6</v>
      </c>
      <c r="I1018" s="313"/>
    </row>
    <row r="1019" spans="2:9" x14ac:dyDescent="0.15">
      <c r="B1019" s="38" t="s">
        <v>774</v>
      </c>
      <c r="C1019" s="148"/>
      <c r="D1019" s="393"/>
      <c r="E1019" s="315"/>
      <c r="F1019" s="397"/>
      <c r="G1019" s="312"/>
      <c r="H1019" s="1">
        <v>7</v>
      </c>
      <c r="I1019" s="313"/>
    </row>
    <row r="1020" spans="2:9" x14ac:dyDescent="0.15">
      <c r="B1020" s="38" t="s">
        <v>775</v>
      </c>
      <c r="C1020" s="148"/>
      <c r="D1020" s="393"/>
      <c r="E1020" s="315"/>
      <c r="F1020" s="397"/>
      <c r="G1020" s="312"/>
      <c r="H1020" s="1">
        <v>2</v>
      </c>
      <c r="I1020" s="313"/>
    </row>
    <row r="1021" spans="2:9" x14ac:dyDescent="0.15">
      <c r="B1021" s="38" t="s">
        <v>776</v>
      </c>
      <c r="C1021" s="148"/>
      <c r="D1021" s="393"/>
      <c r="E1021" s="315"/>
      <c r="F1021" s="397"/>
      <c r="G1021" s="312">
        <v>7</v>
      </c>
      <c r="H1021" s="1">
        <v>7</v>
      </c>
      <c r="I1021" s="313">
        <v>7200</v>
      </c>
    </row>
    <row r="1022" spans="2:9" ht="13.5" customHeight="1" x14ac:dyDescent="0.15">
      <c r="B1022" s="38" t="s">
        <v>777</v>
      </c>
      <c r="C1022" s="148"/>
      <c r="D1022" s="393"/>
      <c r="E1022" s="315"/>
      <c r="F1022" s="397"/>
      <c r="G1022" s="312"/>
      <c r="H1022" s="1">
        <v>7</v>
      </c>
      <c r="I1022" s="313"/>
    </row>
    <row r="1023" spans="2:9" x14ac:dyDescent="0.15">
      <c r="B1023" s="38" t="s">
        <v>778</v>
      </c>
      <c r="C1023" s="148"/>
      <c r="D1023" s="393"/>
      <c r="E1023" s="315"/>
      <c r="F1023" s="397"/>
      <c r="G1023" s="312"/>
      <c r="H1023" s="1">
        <v>5</v>
      </c>
      <c r="I1023" s="313"/>
    </row>
    <row r="1024" spans="2:9" x14ac:dyDescent="0.15">
      <c r="B1024" s="38" t="s">
        <v>779</v>
      </c>
      <c r="C1024" s="148"/>
      <c r="D1024" s="393"/>
      <c r="E1024" s="315"/>
      <c r="F1024" s="397"/>
      <c r="G1024" s="312"/>
      <c r="H1024" s="1">
        <v>6</v>
      </c>
      <c r="I1024" s="313"/>
    </row>
    <row r="1025" spans="1:9" x14ac:dyDescent="0.15">
      <c r="B1025" s="38" t="s">
        <v>780</v>
      </c>
      <c r="C1025" s="148"/>
      <c r="D1025" s="393"/>
      <c r="E1025" s="315"/>
      <c r="F1025" s="397"/>
      <c r="G1025" s="312">
        <v>7</v>
      </c>
      <c r="H1025" s="1">
        <v>7</v>
      </c>
      <c r="I1025" s="313">
        <v>3600</v>
      </c>
    </row>
    <row r="1026" spans="1:9" x14ac:dyDescent="0.15">
      <c r="B1026" s="38" t="s">
        <v>739</v>
      </c>
      <c r="C1026" s="148"/>
      <c r="D1026" s="393"/>
      <c r="E1026" s="315"/>
      <c r="F1026" s="397"/>
      <c r="G1026" s="312"/>
      <c r="H1026" s="1">
        <v>7</v>
      </c>
      <c r="I1026" s="313"/>
    </row>
    <row r="1027" spans="1:9" ht="13.5" customHeight="1" x14ac:dyDescent="0.15">
      <c r="B1027" s="38" t="s">
        <v>740</v>
      </c>
      <c r="C1027" s="148"/>
      <c r="D1027" s="393"/>
      <c r="E1027" s="315"/>
      <c r="F1027" s="398"/>
      <c r="G1027" s="1">
        <v>7</v>
      </c>
      <c r="H1027" s="1">
        <v>7</v>
      </c>
      <c r="I1027" s="402" t="s">
        <v>102</v>
      </c>
    </row>
    <row r="1028" spans="1:9" x14ac:dyDescent="0.15">
      <c r="B1028" s="38" t="s">
        <v>741</v>
      </c>
      <c r="C1028" s="148"/>
      <c r="D1028" s="393"/>
      <c r="E1028" s="315"/>
      <c r="F1028" s="398"/>
      <c r="G1028" s="1">
        <v>5</v>
      </c>
      <c r="H1028" s="1">
        <v>5</v>
      </c>
      <c r="I1028" s="403"/>
    </row>
    <row r="1029" spans="1:9" x14ac:dyDescent="0.15">
      <c r="B1029" s="67"/>
      <c r="C1029" s="10"/>
      <c r="D1029" s="45"/>
      <c r="E1029" s="10"/>
      <c r="F1029" s="10"/>
      <c r="G1029" s="56"/>
      <c r="H1029" s="4"/>
      <c r="I1029" s="82"/>
    </row>
    <row r="1030" spans="1:9" x14ac:dyDescent="0.15">
      <c r="A1030" t="s">
        <v>376</v>
      </c>
      <c r="F1030" s="83"/>
      <c r="I1030" s="68"/>
    </row>
    <row r="1031" spans="1:9" ht="12" customHeight="1" x14ac:dyDescent="0.15">
      <c r="B1031" t="s">
        <v>377</v>
      </c>
      <c r="F1031" t="s">
        <v>378</v>
      </c>
      <c r="H1031">
        <f>SUM(H1033:H1077)</f>
        <v>365</v>
      </c>
      <c r="I1031" s="84" t="s">
        <v>144</v>
      </c>
    </row>
    <row r="1032" spans="1:9" x14ac:dyDescent="0.15">
      <c r="B1032" s="2" t="s">
        <v>2</v>
      </c>
      <c r="C1032" s="2" t="s">
        <v>3</v>
      </c>
      <c r="D1032" s="2" t="s">
        <v>4</v>
      </c>
      <c r="E1032" s="2" t="s">
        <v>5</v>
      </c>
      <c r="F1032" s="2" t="s">
        <v>6</v>
      </c>
      <c r="G1032" s="2" t="s">
        <v>7</v>
      </c>
      <c r="H1032" s="2" t="s">
        <v>8</v>
      </c>
      <c r="I1032" s="2" t="s">
        <v>9</v>
      </c>
    </row>
    <row r="1033" spans="1:9" x14ac:dyDescent="0.15">
      <c r="B1033" s="38" t="s">
        <v>693</v>
      </c>
      <c r="C1033" s="149" t="s">
        <v>379</v>
      </c>
      <c r="D1033" s="335" t="s">
        <v>346</v>
      </c>
      <c r="E1033" s="296" t="s">
        <v>380</v>
      </c>
      <c r="F1033" s="149" t="s">
        <v>39</v>
      </c>
      <c r="G1033" s="210">
        <v>1</v>
      </c>
      <c r="H1033" s="1">
        <v>1</v>
      </c>
      <c r="I1033" s="399">
        <v>7200</v>
      </c>
    </row>
    <row r="1034" spans="1:9" x14ac:dyDescent="0.15">
      <c r="B1034" s="38" t="s">
        <v>694</v>
      </c>
      <c r="C1034" s="150"/>
      <c r="D1034" s="336"/>
      <c r="E1034" s="280"/>
      <c r="F1034" s="150"/>
      <c r="G1034" s="211"/>
      <c r="H1034" s="1">
        <v>1</v>
      </c>
      <c r="I1034" s="400"/>
    </row>
    <row r="1035" spans="1:9" x14ac:dyDescent="0.15">
      <c r="B1035" s="38" t="s">
        <v>695</v>
      </c>
      <c r="C1035" s="150"/>
      <c r="D1035" s="336"/>
      <c r="E1035" s="280"/>
      <c r="F1035" s="150"/>
      <c r="G1035" s="211"/>
      <c r="H1035" s="1">
        <v>1</v>
      </c>
      <c r="I1035" s="400"/>
    </row>
    <row r="1036" spans="1:9" x14ac:dyDescent="0.15">
      <c r="B1036" s="38" t="s">
        <v>696</v>
      </c>
      <c r="C1036" s="150"/>
      <c r="D1036" s="336"/>
      <c r="E1036" s="280"/>
      <c r="F1036" s="150"/>
      <c r="G1036" s="212"/>
      <c r="H1036" s="1">
        <v>1</v>
      </c>
      <c r="I1036" s="401"/>
    </row>
    <row r="1037" spans="1:9" x14ac:dyDescent="0.15">
      <c r="B1037" s="38" t="s">
        <v>697</v>
      </c>
      <c r="C1037" s="150"/>
      <c r="D1037" s="336"/>
      <c r="E1037" s="280"/>
      <c r="F1037" s="150"/>
      <c r="G1037" s="210">
        <v>6</v>
      </c>
      <c r="H1037" s="1">
        <v>6</v>
      </c>
      <c r="I1037" s="399">
        <v>7200</v>
      </c>
    </row>
    <row r="1038" spans="1:9" x14ac:dyDescent="0.15">
      <c r="B1038" s="38" t="s">
        <v>698</v>
      </c>
      <c r="C1038" s="150"/>
      <c r="D1038" s="336"/>
      <c r="E1038" s="280"/>
      <c r="F1038" s="150"/>
      <c r="G1038" s="211"/>
      <c r="H1038" s="1">
        <v>4</v>
      </c>
      <c r="I1038" s="400"/>
    </row>
    <row r="1039" spans="1:9" x14ac:dyDescent="0.15">
      <c r="B1039" s="38" t="s">
        <v>699</v>
      </c>
      <c r="C1039" s="150"/>
      <c r="D1039" s="336"/>
      <c r="E1039" s="280"/>
      <c r="F1039" s="150"/>
      <c r="G1039" s="211"/>
      <c r="H1039" s="1">
        <v>6</v>
      </c>
      <c r="I1039" s="400"/>
    </row>
    <row r="1040" spans="1:9" x14ac:dyDescent="0.15">
      <c r="B1040" s="38" t="s">
        <v>700</v>
      </c>
      <c r="C1040" s="150"/>
      <c r="D1040" s="336"/>
      <c r="E1040" s="280"/>
      <c r="F1040" s="150"/>
      <c r="G1040" s="211"/>
      <c r="H1040" s="1">
        <v>5</v>
      </c>
      <c r="I1040" s="400"/>
    </row>
    <row r="1041" spans="2:9" x14ac:dyDescent="0.15">
      <c r="B1041" s="38" t="s">
        <v>702</v>
      </c>
      <c r="C1041" s="150"/>
      <c r="D1041" s="336"/>
      <c r="E1041" s="280"/>
      <c r="F1041" s="150"/>
      <c r="G1041" s="210">
        <v>6</v>
      </c>
      <c r="H1041" s="1">
        <v>6</v>
      </c>
      <c r="I1041" s="399">
        <v>7200</v>
      </c>
    </row>
    <row r="1042" spans="2:9" x14ac:dyDescent="0.15">
      <c r="B1042" s="38" t="s">
        <v>703</v>
      </c>
      <c r="C1042" s="150"/>
      <c r="D1042" s="336"/>
      <c r="E1042" s="280"/>
      <c r="F1042" s="150"/>
      <c r="G1042" s="211"/>
      <c r="H1042" s="1">
        <v>6</v>
      </c>
      <c r="I1042" s="400"/>
    </row>
    <row r="1043" spans="2:9" x14ac:dyDescent="0.15">
      <c r="B1043" s="38" t="s">
        <v>704</v>
      </c>
      <c r="C1043" s="150"/>
      <c r="D1043" s="336"/>
      <c r="E1043" s="280"/>
      <c r="F1043" s="150"/>
      <c r="G1043" s="211"/>
      <c r="H1043" s="1">
        <v>6</v>
      </c>
      <c r="I1043" s="400"/>
    </row>
    <row r="1044" spans="2:9" x14ac:dyDescent="0.15">
      <c r="B1044" s="38" t="s">
        <v>705</v>
      </c>
      <c r="C1044" s="150"/>
      <c r="D1044" s="336"/>
      <c r="E1044" s="280"/>
      <c r="F1044" s="150"/>
      <c r="G1044" s="212"/>
      <c r="H1044" s="1">
        <v>5</v>
      </c>
      <c r="I1044" s="401"/>
    </row>
    <row r="1045" spans="2:9" x14ac:dyDescent="0.15">
      <c r="B1045" s="38" t="s">
        <v>706</v>
      </c>
      <c r="C1045" s="150"/>
      <c r="D1045" s="336"/>
      <c r="E1045" s="280"/>
      <c r="F1045" s="150"/>
      <c r="G1045" s="210">
        <v>6</v>
      </c>
      <c r="H1045" s="1">
        <v>6</v>
      </c>
      <c r="I1045" s="399">
        <v>7200</v>
      </c>
    </row>
    <row r="1046" spans="2:9" x14ac:dyDescent="0.15">
      <c r="B1046" s="38" t="s">
        <v>707</v>
      </c>
      <c r="C1046" s="150"/>
      <c r="D1046" s="336"/>
      <c r="E1046" s="280"/>
      <c r="F1046" s="150"/>
      <c r="G1046" s="211"/>
      <c r="H1046" s="1">
        <v>6</v>
      </c>
      <c r="I1046" s="400"/>
    </row>
    <row r="1047" spans="2:9" x14ac:dyDescent="0.15">
      <c r="B1047" s="38" t="s">
        <v>755</v>
      </c>
      <c r="C1047" s="150"/>
      <c r="D1047" s="336"/>
      <c r="E1047" s="280"/>
      <c r="F1047" s="150"/>
      <c r="G1047" s="211"/>
      <c r="H1047" s="1">
        <v>4</v>
      </c>
      <c r="I1047" s="400"/>
    </row>
    <row r="1048" spans="2:9" x14ac:dyDescent="0.15">
      <c r="B1048" s="38" t="s">
        <v>756</v>
      </c>
      <c r="C1048" s="150"/>
      <c r="D1048" s="336"/>
      <c r="E1048" s="280"/>
      <c r="F1048" s="150"/>
      <c r="G1048" s="212"/>
      <c r="H1048" s="1">
        <v>6</v>
      </c>
      <c r="I1048" s="401"/>
    </row>
    <row r="1049" spans="2:9" x14ac:dyDescent="0.15">
      <c r="B1049" s="38" t="s">
        <v>710</v>
      </c>
      <c r="C1049" s="150"/>
      <c r="D1049" s="336"/>
      <c r="E1049" s="280"/>
      <c r="F1049" s="150"/>
      <c r="G1049" s="210">
        <v>8</v>
      </c>
      <c r="H1049" s="1">
        <v>8</v>
      </c>
      <c r="I1049" s="399">
        <v>5400</v>
      </c>
    </row>
    <row r="1050" spans="2:9" x14ac:dyDescent="0.15">
      <c r="B1050" s="38" t="s">
        <v>711</v>
      </c>
      <c r="C1050" s="150"/>
      <c r="D1050" s="336"/>
      <c r="E1050" s="280"/>
      <c r="F1050" s="150"/>
      <c r="G1050" s="211"/>
      <c r="H1050" s="1">
        <v>7</v>
      </c>
      <c r="I1050" s="400"/>
    </row>
    <row r="1051" spans="2:9" x14ac:dyDescent="0.15">
      <c r="B1051" s="38" t="s">
        <v>757</v>
      </c>
      <c r="C1051" s="150"/>
      <c r="D1051" s="336"/>
      <c r="E1051" s="280"/>
      <c r="F1051" s="150"/>
      <c r="G1051" s="212"/>
      <c r="H1051" s="1">
        <v>8</v>
      </c>
      <c r="I1051" s="401"/>
    </row>
    <row r="1052" spans="2:9" x14ac:dyDescent="0.15">
      <c r="B1052" s="38" t="s">
        <v>747</v>
      </c>
      <c r="C1052" s="150"/>
      <c r="D1052" s="336"/>
      <c r="E1052" s="280"/>
      <c r="F1052" s="150"/>
      <c r="G1052" s="210">
        <v>12</v>
      </c>
      <c r="H1052" s="1">
        <v>12</v>
      </c>
      <c r="I1052" s="399">
        <v>5400</v>
      </c>
    </row>
    <row r="1053" spans="2:9" x14ac:dyDescent="0.15">
      <c r="B1053" s="38" t="s">
        <v>759</v>
      </c>
      <c r="C1053" s="150"/>
      <c r="D1053" s="336"/>
      <c r="E1053" s="280"/>
      <c r="F1053" s="150"/>
      <c r="G1053" s="211"/>
      <c r="H1053" s="1">
        <v>12</v>
      </c>
      <c r="I1053" s="400"/>
    </row>
    <row r="1054" spans="2:9" x14ac:dyDescent="0.15">
      <c r="B1054" s="38" t="s">
        <v>760</v>
      </c>
      <c r="C1054" s="150"/>
      <c r="D1054" s="336"/>
      <c r="E1054" s="280"/>
      <c r="F1054" s="150"/>
      <c r="G1054" s="212"/>
      <c r="H1054" s="1">
        <v>12</v>
      </c>
      <c r="I1054" s="401"/>
    </row>
    <row r="1055" spans="2:9" x14ac:dyDescent="0.15">
      <c r="B1055" s="38" t="s">
        <v>761</v>
      </c>
      <c r="C1055" s="150"/>
      <c r="D1055" s="336"/>
      <c r="E1055" s="280"/>
      <c r="F1055" s="150"/>
      <c r="G1055" s="210">
        <v>12</v>
      </c>
      <c r="H1055" s="1">
        <v>5</v>
      </c>
      <c r="I1055" s="399">
        <v>7200</v>
      </c>
    </row>
    <row r="1056" spans="2:9" x14ac:dyDescent="0.15">
      <c r="B1056" s="38" t="s">
        <v>762</v>
      </c>
      <c r="C1056" s="150"/>
      <c r="D1056" s="336"/>
      <c r="E1056" s="280"/>
      <c r="F1056" s="150"/>
      <c r="G1056" s="211"/>
      <c r="H1056" s="1">
        <v>11</v>
      </c>
      <c r="I1056" s="400"/>
    </row>
    <row r="1057" spans="2:9" x14ac:dyDescent="0.15">
      <c r="B1057" s="38" t="s">
        <v>763</v>
      </c>
      <c r="C1057" s="150"/>
      <c r="D1057" s="336"/>
      <c r="E1057" s="280"/>
      <c r="F1057" s="150"/>
      <c r="G1057" s="211"/>
      <c r="H1057" s="1">
        <v>11</v>
      </c>
      <c r="I1057" s="400"/>
    </row>
    <row r="1058" spans="2:9" x14ac:dyDescent="0.15">
      <c r="B1058" s="38" t="s">
        <v>764</v>
      </c>
      <c r="C1058" s="150"/>
      <c r="D1058" s="336"/>
      <c r="E1058" s="280"/>
      <c r="F1058" s="150"/>
      <c r="G1058" s="212"/>
      <c r="H1058" s="1">
        <v>12</v>
      </c>
      <c r="I1058" s="401"/>
    </row>
    <row r="1059" spans="2:9" x14ac:dyDescent="0.15">
      <c r="B1059" s="38" t="s">
        <v>765</v>
      </c>
      <c r="C1059" s="150"/>
      <c r="D1059" s="336"/>
      <c r="E1059" s="280"/>
      <c r="F1059" s="150"/>
      <c r="G1059" s="210">
        <v>12</v>
      </c>
      <c r="H1059" s="1">
        <v>11</v>
      </c>
      <c r="I1059" s="399">
        <v>7200</v>
      </c>
    </row>
    <row r="1060" spans="2:9" x14ac:dyDescent="0.15">
      <c r="B1060" s="38" t="s">
        <v>766</v>
      </c>
      <c r="C1060" s="150"/>
      <c r="D1060" s="336"/>
      <c r="E1060" s="280"/>
      <c r="F1060" s="150"/>
      <c r="G1060" s="211"/>
      <c r="H1060" s="1">
        <v>10</v>
      </c>
      <c r="I1060" s="400"/>
    </row>
    <row r="1061" spans="2:9" x14ac:dyDescent="0.15">
      <c r="B1061" s="38" t="s">
        <v>781</v>
      </c>
      <c r="C1061" s="150"/>
      <c r="D1061" s="336"/>
      <c r="E1061" s="280"/>
      <c r="F1061" s="150"/>
      <c r="G1061" s="211"/>
      <c r="H1061" s="1">
        <v>10</v>
      </c>
      <c r="I1061" s="400"/>
    </row>
    <row r="1062" spans="2:9" x14ac:dyDescent="0.15">
      <c r="B1062" s="38" t="s">
        <v>782</v>
      </c>
      <c r="C1062" s="150"/>
      <c r="D1062" s="336"/>
      <c r="E1062" s="280"/>
      <c r="F1062" s="150"/>
      <c r="G1062" s="212"/>
      <c r="H1062" s="1">
        <v>11</v>
      </c>
      <c r="I1062" s="401"/>
    </row>
    <row r="1063" spans="2:9" x14ac:dyDescent="0.15">
      <c r="B1063" s="38" t="s">
        <v>769</v>
      </c>
      <c r="C1063" s="150"/>
      <c r="D1063" s="336"/>
      <c r="E1063" s="280"/>
      <c r="F1063" s="150"/>
      <c r="G1063" s="210">
        <v>12</v>
      </c>
      <c r="H1063" s="1">
        <v>12</v>
      </c>
      <c r="I1063" s="399">
        <v>5400</v>
      </c>
    </row>
    <row r="1064" spans="2:9" x14ac:dyDescent="0.15">
      <c r="B1064" s="38" t="s">
        <v>770</v>
      </c>
      <c r="C1064" s="150"/>
      <c r="D1064" s="336"/>
      <c r="E1064" s="280"/>
      <c r="F1064" s="150"/>
      <c r="G1064" s="211"/>
      <c r="H1064" s="1">
        <v>12</v>
      </c>
      <c r="I1064" s="400"/>
    </row>
    <row r="1065" spans="2:9" x14ac:dyDescent="0.15">
      <c r="B1065" s="38" t="s">
        <v>771</v>
      </c>
      <c r="C1065" s="150"/>
      <c r="D1065" s="336"/>
      <c r="E1065" s="280"/>
      <c r="F1065" s="150"/>
      <c r="G1065" s="212"/>
      <c r="H1065" s="1">
        <v>10</v>
      </c>
      <c r="I1065" s="401"/>
    </row>
    <row r="1066" spans="2:9" x14ac:dyDescent="0.15">
      <c r="B1066" s="38" t="s">
        <v>730</v>
      </c>
      <c r="C1066" s="150"/>
      <c r="D1066" s="336"/>
      <c r="E1066" s="280"/>
      <c r="F1066" s="150"/>
      <c r="G1066" s="210">
        <v>12</v>
      </c>
      <c r="H1066" s="1">
        <v>12</v>
      </c>
      <c r="I1066" s="399">
        <v>7200</v>
      </c>
    </row>
    <row r="1067" spans="2:9" x14ac:dyDescent="0.15">
      <c r="B1067" s="38" t="s">
        <v>773</v>
      </c>
      <c r="C1067" s="150"/>
      <c r="D1067" s="336"/>
      <c r="E1067" s="280"/>
      <c r="F1067" s="150"/>
      <c r="G1067" s="211"/>
      <c r="H1067" s="1">
        <v>11</v>
      </c>
      <c r="I1067" s="400"/>
    </row>
    <row r="1068" spans="2:9" x14ac:dyDescent="0.15">
      <c r="B1068" s="38" t="s">
        <v>774</v>
      </c>
      <c r="C1068" s="150"/>
      <c r="D1068" s="336"/>
      <c r="E1068" s="280"/>
      <c r="F1068" s="150"/>
      <c r="G1068" s="211"/>
      <c r="H1068" s="1">
        <v>10</v>
      </c>
      <c r="I1068" s="400"/>
    </row>
    <row r="1069" spans="2:9" x14ac:dyDescent="0.15">
      <c r="B1069" s="38" t="s">
        <v>775</v>
      </c>
      <c r="C1069" s="150"/>
      <c r="D1069" s="336"/>
      <c r="E1069" s="280"/>
      <c r="F1069" s="150"/>
      <c r="G1069" s="212"/>
      <c r="H1069" s="1">
        <v>10</v>
      </c>
      <c r="I1069" s="401"/>
    </row>
    <row r="1070" spans="2:9" x14ac:dyDescent="0.15">
      <c r="B1070" s="38" t="s">
        <v>776</v>
      </c>
      <c r="C1070" s="150"/>
      <c r="D1070" s="336"/>
      <c r="E1070" s="280"/>
      <c r="F1070" s="150"/>
      <c r="G1070" s="210">
        <v>12</v>
      </c>
      <c r="H1070" s="1">
        <v>12</v>
      </c>
      <c r="I1070" s="399">
        <v>7200</v>
      </c>
    </row>
    <row r="1071" spans="2:9" x14ac:dyDescent="0.15">
      <c r="B1071" s="38" t="s">
        <v>777</v>
      </c>
      <c r="C1071" s="150"/>
      <c r="D1071" s="336"/>
      <c r="E1071" s="280"/>
      <c r="F1071" s="150"/>
      <c r="G1071" s="211"/>
      <c r="H1071" s="1">
        <v>11</v>
      </c>
      <c r="I1071" s="400"/>
    </row>
    <row r="1072" spans="2:9" x14ac:dyDescent="0.15">
      <c r="B1072" s="38" t="s">
        <v>778</v>
      </c>
      <c r="C1072" s="150"/>
      <c r="D1072" s="336"/>
      <c r="E1072" s="280"/>
      <c r="F1072" s="150"/>
      <c r="G1072" s="211"/>
      <c r="H1072" s="1">
        <v>11</v>
      </c>
      <c r="I1072" s="400"/>
    </row>
    <row r="1073" spans="1:9" x14ac:dyDescent="0.15">
      <c r="B1073" s="38" t="s">
        <v>779</v>
      </c>
      <c r="C1073" s="150"/>
      <c r="D1073" s="336"/>
      <c r="E1073" s="280"/>
      <c r="F1073" s="150"/>
      <c r="G1073" s="212"/>
      <c r="H1073" s="1">
        <v>12</v>
      </c>
      <c r="I1073" s="401"/>
    </row>
    <row r="1074" spans="1:9" x14ac:dyDescent="0.15">
      <c r="B1074" s="38" t="s">
        <v>780</v>
      </c>
      <c r="C1074" s="150"/>
      <c r="D1074" s="336"/>
      <c r="E1074" s="280"/>
      <c r="F1074" s="150"/>
      <c r="G1074" s="210">
        <v>7</v>
      </c>
      <c r="H1074" s="1">
        <v>7</v>
      </c>
      <c r="I1074" s="399">
        <v>3600</v>
      </c>
    </row>
    <row r="1075" spans="1:9" x14ac:dyDescent="0.15">
      <c r="B1075" s="38" t="s">
        <v>739</v>
      </c>
      <c r="C1075" s="150"/>
      <c r="D1075" s="336"/>
      <c r="E1075" s="280"/>
      <c r="F1075" s="150"/>
      <c r="G1075" s="212"/>
      <c r="H1075" s="1">
        <v>6</v>
      </c>
      <c r="I1075" s="401"/>
    </row>
    <row r="1076" spans="1:9" x14ac:dyDescent="0.15">
      <c r="B1076" s="38" t="s">
        <v>740</v>
      </c>
      <c r="C1076" s="150"/>
      <c r="D1076" s="336"/>
      <c r="E1076" s="280"/>
      <c r="F1076" s="150"/>
      <c r="G1076" s="1">
        <v>13</v>
      </c>
      <c r="H1076" s="1">
        <v>12</v>
      </c>
      <c r="I1076" s="404" t="s">
        <v>102</v>
      </c>
    </row>
    <row r="1077" spans="1:9" ht="13.5" customHeight="1" x14ac:dyDescent="0.15">
      <c r="B1077" s="38" t="s">
        <v>741</v>
      </c>
      <c r="C1077" s="151"/>
      <c r="D1077" s="337"/>
      <c r="E1077" s="281"/>
      <c r="F1077" s="151"/>
      <c r="G1077" s="114">
        <v>7</v>
      </c>
      <c r="H1077" s="115">
        <v>7</v>
      </c>
      <c r="I1077" s="405"/>
    </row>
    <row r="1078" spans="1:9" ht="13.5" customHeight="1" x14ac:dyDescent="0.15">
      <c r="B1078" s="67"/>
      <c r="C1078" s="10"/>
      <c r="D1078" s="54"/>
      <c r="E1078" s="45"/>
      <c r="F1078" s="10"/>
      <c r="G1078" s="71"/>
      <c r="H1078" s="72"/>
      <c r="I1078" s="73"/>
    </row>
    <row r="1079" spans="1:9" x14ac:dyDescent="0.15">
      <c r="B1079" s="67"/>
      <c r="C1079" s="10"/>
      <c r="D1079" s="45"/>
      <c r="E1079" s="10"/>
      <c r="F1079" s="10"/>
      <c r="G1079" s="61"/>
      <c r="H1079" s="4"/>
      <c r="I1079" s="74"/>
    </row>
    <row r="1080" spans="1:9" x14ac:dyDescent="0.15">
      <c r="A1080" t="s">
        <v>376</v>
      </c>
      <c r="F1080" s="44"/>
      <c r="I1080" s="68"/>
    </row>
    <row r="1081" spans="1:9" x14ac:dyDescent="0.15">
      <c r="B1081" t="s">
        <v>382</v>
      </c>
      <c r="F1081" t="s">
        <v>328</v>
      </c>
      <c r="H1081">
        <f>SUM(H1082:H1127)</f>
        <v>137</v>
      </c>
      <c r="I1081" s="84" t="s">
        <v>144</v>
      </c>
    </row>
    <row r="1082" spans="1:9" ht="13.5" customHeight="1" x14ac:dyDescent="0.15">
      <c r="B1082" s="2" t="s">
        <v>2</v>
      </c>
      <c r="C1082" s="2" t="s">
        <v>3</v>
      </c>
      <c r="D1082" s="2" t="s">
        <v>4</v>
      </c>
      <c r="E1082" s="2" t="s">
        <v>5</v>
      </c>
      <c r="F1082" s="2" t="s">
        <v>6</v>
      </c>
      <c r="G1082" s="2" t="s">
        <v>7</v>
      </c>
      <c r="H1082" s="2" t="s">
        <v>8</v>
      </c>
      <c r="I1082" s="2" t="s">
        <v>9</v>
      </c>
    </row>
    <row r="1083" spans="1:9" ht="13.5" customHeight="1" x14ac:dyDescent="0.15">
      <c r="B1083" s="38" t="s">
        <v>693</v>
      </c>
      <c r="C1083" s="149" t="s">
        <v>383</v>
      </c>
      <c r="D1083" s="335" t="s">
        <v>346</v>
      </c>
      <c r="E1083" s="296" t="s">
        <v>380</v>
      </c>
      <c r="F1083" s="149" t="s">
        <v>39</v>
      </c>
      <c r="G1083" s="210">
        <v>1</v>
      </c>
      <c r="H1083" s="1">
        <v>1</v>
      </c>
      <c r="I1083" s="399">
        <v>7200</v>
      </c>
    </row>
    <row r="1084" spans="1:9" ht="13.5" customHeight="1" x14ac:dyDescent="0.15">
      <c r="B1084" s="38" t="s">
        <v>694</v>
      </c>
      <c r="C1084" s="150"/>
      <c r="D1084" s="336"/>
      <c r="E1084" s="280"/>
      <c r="F1084" s="150"/>
      <c r="G1084" s="211"/>
      <c r="H1084" s="1">
        <v>0</v>
      </c>
      <c r="I1084" s="400"/>
    </row>
    <row r="1085" spans="1:9" ht="13.5" customHeight="1" x14ac:dyDescent="0.15">
      <c r="B1085" s="38" t="s">
        <v>695</v>
      </c>
      <c r="C1085" s="150"/>
      <c r="D1085" s="336"/>
      <c r="E1085" s="280"/>
      <c r="F1085" s="150"/>
      <c r="G1085" s="211"/>
      <c r="H1085" s="1">
        <v>1</v>
      </c>
      <c r="I1085" s="400"/>
    </row>
    <row r="1086" spans="1:9" ht="13.5" customHeight="1" x14ac:dyDescent="0.15">
      <c r="B1086" s="38" t="s">
        <v>696</v>
      </c>
      <c r="C1086" s="150"/>
      <c r="D1086" s="336"/>
      <c r="E1086" s="280"/>
      <c r="F1086" s="150"/>
      <c r="G1086" s="212"/>
      <c r="H1086" s="1">
        <v>1</v>
      </c>
      <c r="I1086" s="401"/>
    </row>
    <row r="1087" spans="1:9" ht="13.5" customHeight="1" x14ac:dyDescent="0.15">
      <c r="B1087" s="38" t="s">
        <v>697</v>
      </c>
      <c r="C1087" s="150"/>
      <c r="D1087" s="336"/>
      <c r="E1087" s="280"/>
      <c r="F1087" s="150"/>
      <c r="G1087" s="210">
        <v>2</v>
      </c>
      <c r="H1087" s="1">
        <v>2</v>
      </c>
      <c r="I1087" s="399">
        <v>7200</v>
      </c>
    </row>
    <row r="1088" spans="1:9" ht="13.5" customHeight="1" x14ac:dyDescent="0.15">
      <c r="B1088" s="38" t="s">
        <v>698</v>
      </c>
      <c r="C1088" s="150"/>
      <c r="D1088" s="336"/>
      <c r="E1088" s="280"/>
      <c r="F1088" s="150"/>
      <c r="G1088" s="211"/>
      <c r="H1088" s="1">
        <v>2</v>
      </c>
      <c r="I1088" s="400"/>
    </row>
    <row r="1089" spans="2:9" ht="13.5" customHeight="1" x14ac:dyDescent="0.15">
      <c r="B1089" s="38" t="s">
        <v>699</v>
      </c>
      <c r="C1089" s="150"/>
      <c r="D1089" s="336"/>
      <c r="E1089" s="280"/>
      <c r="F1089" s="150"/>
      <c r="G1089" s="211"/>
      <c r="H1089" s="1">
        <v>2</v>
      </c>
      <c r="I1089" s="400"/>
    </row>
    <row r="1090" spans="2:9" x14ac:dyDescent="0.15">
      <c r="B1090" s="38" t="s">
        <v>700</v>
      </c>
      <c r="C1090" s="150"/>
      <c r="D1090" s="336"/>
      <c r="E1090" s="280"/>
      <c r="F1090" s="150"/>
      <c r="G1090" s="211"/>
      <c r="H1090" s="1">
        <v>1</v>
      </c>
      <c r="I1090" s="400"/>
    </row>
    <row r="1091" spans="2:9" x14ac:dyDescent="0.15">
      <c r="B1091" s="38" t="s">
        <v>702</v>
      </c>
      <c r="C1091" s="150"/>
      <c r="D1091" s="336"/>
      <c r="E1091" s="280"/>
      <c r="F1091" s="150"/>
      <c r="G1091" s="210">
        <v>2</v>
      </c>
      <c r="H1091" s="1">
        <v>1</v>
      </c>
      <c r="I1091" s="399">
        <v>7200</v>
      </c>
    </row>
    <row r="1092" spans="2:9" ht="13.5" customHeight="1" x14ac:dyDescent="0.15">
      <c r="B1092" s="38" t="s">
        <v>703</v>
      </c>
      <c r="C1092" s="150"/>
      <c r="D1092" s="336"/>
      <c r="E1092" s="280"/>
      <c r="F1092" s="150"/>
      <c r="G1092" s="211"/>
      <c r="H1092" s="1">
        <v>2</v>
      </c>
      <c r="I1092" s="400"/>
    </row>
    <row r="1093" spans="2:9" x14ac:dyDescent="0.15">
      <c r="B1093" s="38" t="s">
        <v>704</v>
      </c>
      <c r="C1093" s="150"/>
      <c r="D1093" s="336"/>
      <c r="E1093" s="280"/>
      <c r="F1093" s="150"/>
      <c r="G1093" s="211"/>
      <c r="H1093" s="1">
        <v>2</v>
      </c>
      <c r="I1093" s="400"/>
    </row>
    <row r="1094" spans="2:9" x14ac:dyDescent="0.15">
      <c r="B1094" s="38" t="s">
        <v>705</v>
      </c>
      <c r="C1094" s="150"/>
      <c r="D1094" s="336"/>
      <c r="E1094" s="280"/>
      <c r="F1094" s="150"/>
      <c r="G1094" s="212"/>
      <c r="H1094" s="1">
        <v>2</v>
      </c>
      <c r="I1094" s="401"/>
    </row>
    <row r="1095" spans="2:9" x14ac:dyDescent="0.15">
      <c r="B1095" s="38" t="s">
        <v>706</v>
      </c>
      <c r="C1095" s="150"/>
      <c r="D1095" s="336"/>
      <c r="E1095" s="280"/>
      <c r="F1095" s="150"/>
      <c r="G1095" s="210">
        <v>3</v>
      </c>
      <c r="H1095" s="1">
        <v>2</v>
      </c>
      <c r="I1095" s="399">
        <v>7200</v>
      </c>
    </row>
    <row r="1096" spans="2:9" x14ac:dyDescent="0.15">
      <c r="B1096" s="38" t="s">
        <v>707</v>
      </c>
      <c r="C1096" s="150"/>
      <c r="D1096" s="336"/>
      <c r="E1096" s="280"/>
      <c r="F1096" s="150"/>
      <c r="G1096" s="211"/>
      <c r="H1096" s="1">
        <v>3</v>
      </c>
      <c r="I1096" s="400"/>
    </row>
    <row r="1097" spans="2:9" x14ac:dyDescent="0.15">
      <c r="B1097" s="38" t="s">
        <v>755</v>
      </c>
      <c r="C1097" s="150"/>
      <c r="D1097" s="336"/>
      <c r="E1097" s="280"/>
      <c r="F1097" s="150"/>
      <c r="G1097" s="211"/>
      <c r="H1097" s="1">
        <v>3</v>
      </c>
      <c r="I1097" s="400"/>
    </row>
    <row r="1098" spans="2:9" x14ac:dyDescent="0.15">
      <c r="B1098" s="38" t="s">
        <v>756</v>
      </c>
      <c r="C1098" s="150"/>
      <c r="D1098" s="336"/>
      <c r="E1098" s="280"/>
      <c r="F1098" s="150"/>
      <c r="G1098" s="212"/>
      <c r="H1098" s="1">
        <v>3</v>
      </c>
      <c r="I1098" s="401"/>
    </row>
    <row r="1099" spans="2:9" x14ac:dyDescent="0.15">
      <c r="B1099" s="38" t="s">
        <v>710</v>
      </c>
      <c r="C1099" s="150"/>
      <c r="D1099" s="336"/>
      <c r="E1099" s="280"/>
      <c r="F1099" s="150"/>
      <c r="G1099" s="210">
        <v>2</v>
      </c>
      <c r="H1099" s="1">
        <v>2</v>
      </c>
      <c r="I1099" s="399">
        <v>5400</v>
      </c>
    </row>
    <row r="1100" spans="2:9" x14ac:dyDescent="0.15">
      <c r="B1100" s="38" t="s">
        <v>711</v>
      </c>
      <c r="C1100" s="150"/>
      <c r="D1100" s="336"/>
      <c r="E1100" s="280"/>
      <c r="F1100" s="150"/>
      <c r="G1100" s="211"/>
      <c r="H1100" s="1">
        <v>2</v>
      </c>
      <c r="I1100" s="400"/>
    </row>
    <row r="1101" spans="2:9" x14ac:dyDescent="0.15">
      <c r="B1101" s="38" t="s">
        <v>757</v>
      </c>
      <c r="C1101" s="150"/>
      <c r="D1101" s="336"/>
      <c r="E1101" s="280"/>
      <c r="F1101" s="150"/>
      <c r="G1101" s="212"/>
      <c r="H1101" s="1">
        <v>2</v>
      </c>
      <c r="I1101" s="401"/>
    </row>
    <row r="1102" spans="2:9" x14ac:dyDescent="0.15">
      <c r="B1102" s="38" t="s">
        <v>747</v>
      </c>
      <c r="C1102" s="150"/>
      <c r="D1102" s="336"/>
      <c r="E1102" s="280"/>
      <c r="F1102" s="150"/>
      <c r="G1102" s="210">
        <v>3</v>
      </c>
      <c r="H1102" s="1">
        <v>3</v>
      </c>
      <c r="I1102" s="399">
        <v>5400</v>
      </c>
    </row>
    <row r="1103" spans="2:9" x14ac:dyDescent="0.15">
      <c r="B1103" s="38" t="s">
        <v>759</v>
      </c>
      <c r="C1103" s="150"/>
      <c r="D1103" s="336"/>
      <c r="E1103" s="280"/>
      <c r="F1103" s="150"/>
      <c r="G1103" s="211"/>
      <c r="H1103" s="1">
        <v>3</v>
      </c>
      <c r="I1103" s="400"/>
    </row>
    <row r="1104" spans="2:9" x14ac:dyDescent="0.15">
      <c r="B1104" s="38" t="s">
        <v>760</v>
      </c>
      <c r="C1104" s="150"/>
      <c r="D1104" s="336"/>
      <c r="E1104" s="280"/>
      <c r="F1104" s="150"/>
      <c r="G1104" s="212"/>
      <c r="H1104" s="1">
        <v>3</v>
      </c>
      <c r="I1104" s="401"/>
    </row>
    <row r="1105" spans="2:9" x14ac:dyDescent="0.15">
      <c r="B1105" s="38" t="s">
        <v>761</v>
      </c>
      <c r="C1105" s="150"/>
      <c r="D1105" s="336"/>
      <c r="E1105" s="280"/>
      <c r="F1105" s="150"/>
      <c r="G1105" s="210">
        <v>3</v>
      </c>
      <c r="H1105" s="1">
        <v>0</v>
      </c>
      <c r="I1105" s="399">
        <v>7200</v>
      </c>
    </row>
    <row r="1106" spans="2:9" x14ac:dyDescent="0.15">
      <c r="B1106" s="38" t="s">
        <v>762</v>
      </c>
      <c r="C1106" s="150"/>
      <c r="D1106" s="336"/>
      <c r="E1106" s="280"/>
      <c r="F1106" s="150"/>
      <c r="G1106" s="211"/>
      <c r="H1106" s="1">
        <v>2</v>
      </c>
      <c r="I1106" s="400"/>
    </row>
    <row r="1107" spans="2:9" x14ac:dyDescent="0.15">
      <c r="B1107" s="38" t="s">
        <v>763</v>
      </c>
      <c r="C1107" s="150"/>
      <c r="D1107" s="336"/>
      <c r="E1107" s="280"/>
      <c r="F1107" s="150"/>
      <c r="G1107" s="211"/>
      <c r="H1107" s="1">
        <v>2</v>
      </c>
      <c r="I1107" s="400"/>
    </row>
    <row r="1108" spans="2:9" x14ac:dyDescent="0.15">
      <c r="B1108" s="38" t="s">
        <v>764</v>
      </c>
      <c r="C1108" s="150"/>
      <c r="D1108" s="336"/>
      <c r="E1108" s="280"/>
      <c r="F1108" s="150"/>
      <c r="G1108" s="212"/>
      <c r="H1108" s="1">
        <v>3</v>
      </c>
      <c r="I1108" s="401"/>
    </row>
    <row r="1109" spans="2:9" x14ac:dyDescent="0.15">
      <c r="B1109" s="38" t="s">
        <v>765</v>
      </c>
      <c r="C1109" s="150"/>
      <c r="D1109" s="336"/>
      <c r="E1109" s="280"/>
      <c r="F1109" s="150"/>
      <c r="G1109" s="210">
        <v>5</v>
      </c>
      <c r="H1109" s="1">
        <v>2</v>
      </c>
      <c r="I1109" s="399">
        <v>7200</v>
      </c>
    </row>
    <row r="1110" spans="2:9" x14ac:dyDescent="0.15">
      <c r="B1110" s="38" t="s">
        <v>766</v>
      </c>
      <c r="C1110" s="150"/>
      <c r="D1110" s="336"/>
      <c r="E1110" s="280"/>
      <c r="F1110" s="150"/>
      <c r="G1110" s="211"/>
      <c r="H1110" s="1">
        <v>5</v>
      </c>
      <c r="I1110" s="400"/>
    </row>
    <row r="1111" spans="2:9" ht="13.5" customHeight="1" x14ac:dyDescent="0.15">
      <c r="B1111" s="38" t="s">
        <v>781</v>
      </c>
      <c r="C1111" s="150"/>
      <c r="D1111" s="336"/>
      <c r="E1111" s="280"/>
      <c r="F1111" s="150"/>
      <c r="G1111" s="211"/>
      <c r="H1111" s="1">
        <v>4</v>
      </c>
      <c r="I1111" s="400"/>
    </row>
    <row r="1112" spans="2:9" ht="13.5" customHeight="1" x14ac:dyDescent="0.15">
      <c r="B1112" s="38" t="s">
        <v>782</v>
      </c>
      <c r="C1112" s="150"/>
      <c r="D1112" s="336"/>
      <c r="E1112" s="280"/>
      <c r="F1112" s="150"/>
      <c r="G1112" s="212"/>
      <c r="H1112" s="1">
        <v>4</v>
      </c>
      <c r="I1112" s="401"/>
    </row>
    <row r="1113" spans="2:9" x14ac:dyDescent="0.15">
      <c r="B1113" s="38" t="s">
        <v>769</v>
      </c>
      <c r="C1113" s="150"/>
      <c r="D1113" s="336"/>
      <c r="E1113" s="280"/>
      <c r="F1113" s="150"/>
      <c r="G1113" s="210">
        <v>5</v>
      </c>
      <c r="H1113" s="1">
        <v>4</v>
      </c>
      <c r="I1113" s="399">
        <v>5400</v>
      </c>
    </row>
    <row r="1114" spans="2:9" x14ac:dyDescent="0.15">
      <c r="B1114" s="38" t="s">
        <v>770</v>
      </c>
      <c r="C1114" s="150"/>
      <c r="D1114" s="336"/>
      <c r="E1114" s="280"/>
      <c r="F1114" s="150"/>
      <c r="G1114" s="211"/>
      <c r="H1114" s="1">
        <v>4</v>
      </c>
      <c r="I1114" s="400"/>
    </row>
    <row r="1115" spans="2:9" ht="12.6" customHeight="1" x14ac:dyDescent="0.15">
      <c r="B1115" s="38" t="s">
        <v>771</v>
      </c>
      <c r="C1115" s="150"/>
      <c r="D1115" s="336"/>
      <c r="E1115" s="280"/>
      <c r="F1115" s="150"/>
      <c r="G1115" s="212"/>
      <c r="H1115" s="1">
        <v>5</v>
      </c>
      <c r="I1115" s="401"/>
    </row>
    <row r="1116" spans="2:9" x14ac:dyDescent="0.15">
      <c r="B1116" s="38" t="s">
        <v>730</v>
      </c>
      <c r="C1116" s="150"/>
      <c r="D1116" s="336"/>
      <c r="E1116" s="280"/>
      <c r="F1116" s="150"/>
      <c r="G1116" s="210">
        <v>5</v>
      </c>
      <c r="H1116" s="1">
        <v>1</v>
      </c>
      <c r="I1116" s="399">
        <v>7200</v>
      </c>
    </row>
    <row r="1117" spans="2:9" x14ac:dyDescent="0.15">
      <c r="B1117" s="38" t="s">
        <v>773</v>
      </c>
      <c r="C1117" s="150"/>
      <c r="D1117" s="336"/>
      <c r="E1117" s="280"/>
      <c r="F1117" s="150"/>
      <c r="G1117" s="211"/>
      <c r="H1117" s="1">
        <v>3</v>
      </c>
      <c r="I1117" s="400"/>
    </row>
    <row r="1118" spans="2:9" ht="13.5" customHeight="1" x14ac:dyDescent="0.15">
      <c r="B1118" s="38" t="s">
        <v>774</v>
      </c>
      <c r="C1118" s="150"/>
      <c r="D1118" s="336"/>
      <c r="E1118" s="280"/>
      <c r="F1118" s="150"/>
      <c r="G1118" s="211"/>
      <c r="H1118" s="1">
        <v>5</v>
      </c>
      <c r="I1118" s="400"/>
    </row>
    <row r="1119" spans="2:9" x14ac:dyDescent="0.15">
      <c r="B1119" s="38" t="s">
        <v>775</v>
      </c>
      <c r="C1119" s="150"/>
      <c r="D1119" s="336"/>
      <c r="E1119" s="280"/>
      <c r="F1119" s="150"/>
      <c r="G1119" s="212"/>
      <c r="H1119" s="1">
        <v>4</v>
      </c>
      <c r="I1119" s="401"/>
    </row>
    <row r="1120" spans="2:9" x14ac:dyDescent="0.15">
      <c r="B1120" s="38" t="s">
        <v>776</v>
      </c>
      <c r="C1120" s="150"/>
      <c r="D1120" s="336"/>
      <c r="E1120" s="280"/>
      <c r="F1120" s="150"/>
      <c r="G1120" s="210">
        <v>5</v>
      </c>
      <c r="H1120" s="1">
        <v>5</v>
      </c>
      <c r="I1120" s="399">
        <v>7200</v>
      </c>
    </row>
    <row r="1121" spans="1:9" x14ac:dyDescent="0.15">
      <c r="B1121" s="38" t="s">
        <v>777</v>
      </c>
      <c r="C1121" s="150"/>
      <c r="D1121" s="336"/>
      <c r="E1121" s="280"/>
      <c r="F1121" s="150"/>
      <c r="G1121" s="211"/>
      <c r="H1121" s="1">
        <v>4</v>
      </c>
      <c r="I1121" s="400"/>
    </row>
    <row r="1122" spans="1:9" x14ac:dyDescent="0.15">
      <c r="B1122" s="38" t="s">
        <v>778</v>
      </c>
      <c r="C1122" s="150"/>
      <c r="D1122" s="336"/>
      <c r="E1122" s="280"/>
      <c r="F1122" s="150"/>
      <c r="G1122" s="211"/>
      <c r="H1122" s="1">
        <v>5</v>
      </c>
      <c r="I1122" s="400"/>
    </row>
    <row r="1123" spans="1:9" x14ac:dyDescent="0.15">
      <c r="B1123" s="38" t="s">
        <v>779</v>
      </c>
      <c r="C1123" s="150"/>
      <c r="D1123" s="336"/>
      <c r="E1123" s="280"/>
      <c r="F1123" s="150"/>
      <c r="G1123" s="212"/>
      <c r="H1123" s="1">
        <v>5</v>
      </c>
      <c r="I1123" s="401"/>
    </row>
    <row r="1124" spans="1:9" x14ac:dyDescent="0.15">
      <c r="B1124" s="38" t="s">
        <v>780</v>
      </c>
      <c r="C1124" s="150"/>
      <c r="D1124" s="336"/>
      <c r="E1124" s="280"/>
      <c r="F1124" s="150"/>
      <c r="G1124" s="210">
        <v>11</v>
      </c>
      <c r="H1124" s="1">
        <v>10</v>
      </c>
      <c r="I1124" s="399">
        <v>3600</v>
      </c>
    </row>
    <row r="1125" spans="1:9" x14ac:dyDescent="0.15">
      <c r="B1125" s="38" t="s">
        <v>739</v>
      </c>
      <c r="C1125" s="150"/>
      <c r="D1125" s="336"/>
      <c r="E1125" s="280"/>
      <c r="F1125" s="150"/>
      <c r="G1125" s="212"/>
      <c r="H1125" s="1">
        <v>5</v>
      </c>
      <c r="I1125" s="401"/>
    </row>
    <row r="1126" spans="1:9" x14ac:dyDescent="0.15">
      <c r="B1126" s="38" t="s">
        <v>740</v>
      </c>
      <c r="C1126" s="150"/>
      <c r="D1126" s="336"/>
      <c r="E1126" s="280"/>
      <c r="F1126" s="150"/>
      <c r="G1126" s="1">
        <v>4</v>
      </c>
      <c r="H1126" s="1">
        <v>3</v>
      </c>
      <c r="I1126" s="404" t="s">
        <v>102</v>
      </c>
    </row>
    <row r="1127" spans="1:9" x14ac:dyDescent="0.15">
      <c r="B1127" s="38" t="s">
        <v>741</v>
      </c>
      <c r="C1127" s="151"/>
      <c r="D1127" s="337"/>
      <c r="E1127" s="281"/>
      <c r="F1127" s="151"/>
      <c r="G1127" s="114">
        <v>9</v>
      </c>
      <c r="H1127" s="115">
        <v>9</v>
      </c>
      <c r="I1127" s="405"/>
    </row>
    <row r="1128" spans="1:9" x14ac:dyDescent="0.15">
      <c r="B1128" s="67"/>
      <c r="C1128" s="10"/>
      <c r="D1128" s="54"/>
      <c r="E1128" s="45"/>
      <c r="F1128" s="10"/>
      <c r="G1128" s="71"/>
      <c r="H1128" s="72"/>
      <c r="I1128" s="73"/>
    </row>
    <row r="1129" spans="1:9" x14ac:dyDescent="0.15">
      <c r="A1129" t="s">
        <v>41</v>
      </c>
    </row>
    <row r="1130" spans="1:9" x14ac:dyDescent="0.15">
      <c r="B1130" t="s">
        <v>141</v>
      </c>
      <c r="F1130" t="s">
        <v>406</v>
      </c>
      <c r="H1130">
        <f>SUM(H1132:H1143)</f>
        <v>157</v>
      </c>
      <c r="I1130" t="s">
        <v>144</v>
      </c>
    </row>
    <row r="1131" spans="1:9" x14ac:dyDescent="0.15">
      <c r="B1131" s="9" t="s">
        <v>2</v>
      </c>
      <c r="C1131" s="9" t="s">
        <v>3</v>
      </c>
      <c r="D1131" s="9" t="s">
        <v>4</v>
      </c>
      <c r="E1131" s="9" t="s">
        <v>5</v>
      </c>
      <c r="F1131" s="9" t="s">
        <v>6</v>
      </c>
      <c r="G1131" s="9" t="s">
        <v>7</v>
      </c>
      <c r="H1131" s="9" t="s">
        <v>8</v>
      </c>
      <c r="I1131" s="9" t="s">
        <v>9</v>
      </c>
    </row>
    <row r="1132" spans="1:9" ht="13.5" customHeight="1" x14ac:dyDescent="0.15">
      <c r="B1132" s="34" t="s">
        <v>783</v>
      </c>
      <c r="C1132" s="145" t="s">
        <v>407</v>
      </c>
      <c r="D1132" s="413" t="s">
        <v>399</v>
      </c>
      <c r="E1132" s="406" t="s">
        <v>142</v>
      </c>
      <c r="F1132" s="407" t="s">
        <v>14</v>
      </c>
      <c r="G1132" s="116">
        <v>15</v>
      </c>
      <c r="H1132" s="24">
        <v>14</v>
      </c>
      <c r="I1132" s="416">
        <v>550</v>
      </c>
    </row>
    <row r="1133" spans="1:9" ht="13.5" customHeight="1" x14ac:dyDescent="0.15">
      <c r="B1133" s="34" t="s">
        <v>784</v>
      </c>
      <c r="C1133" s="146"/>
      <c r="D1133" s="414"/>
      <c r="E1133" s="325"/>
      <c r="F1133" s="408"/>
      <c r="G1133" s="116">
        <v>18</v>
      </c>
      <c r="H1133" s="24">
        <v>15</v>
      </c>
      <c r="I1133" s="417"/>
    </row>
    <row r="1134" spans="1:9" ht="13.5" customHeight="1" x14ac:dyDescent="0.15">
      <c r="B1134" s="34" t="s">
        <v>785</v>
      </c>
      <c r="C1134" s="146"/>
      <c r="D1134" s="414"/>
      <c r="E1134" s="325"/>
      <c r="F1134" s="408"/>
      <c r="G1134" s="116">
        <v>15</v>
      </c>
      <c r="H1134" s="24">
        <v>15</v>
      </c>
      <c r="I1134" s="417"/>
    </row>
    <row r="1135" spans="1:9" ht="13.5" customHeight="1" x14ac:dyDescent="0.15">
      <c r="B1135" s="34" t="s">
        <v>786</v>
      </c>
      <c r="C1135" s="146"/>
      <c r="D1135" s="414"/>
      <c r="E1135" s="325"/>
      <c r="F1135" s="408"/>
      <c r="G1135" s="116">
        <v>16</v>
      </c>
      <c r="H1135" s="24">
        <v>13</v>
      </c>
      <c r="I1135" s="417"/>
    </row>
    <row r="1136" spans="1:9" ht="13.5" customHeight="1" x14ac:dyDescent="0.15">
      <c r="B1136" s="34" t="s">
        <v>787</v>
      </c>
      <c r="C1136" s="146"/>
      <c r="D1136" s="414"/>
      <c r="E1136" s="325"/>
      <c r="F1136" s="408"/>
      <c r="G1136" s="116">
        <v>8</v>
      </c>
      <c r="H1136" s="24">
        <v>8</v>
      </c>
      <c r="I1136" s="417"/>
    </row>
    <row r="1137" spans="1:9" ht="13.5" customHeight="1" x14ac:dyDescent="0.15">
      <c r="B1137" s="34" t="s">
        <v>788</v>
      </c>
      <c r="C1137" s="146"/>
      <c r="D1137" s="414"/>
      <c r="E1137" s="325"/>
      <c r="F1137" s="408"/>
      <c r="G1137" s="116">
        <v>16</v>
      </c>
      <c r="H1137" s="24">
        <v>15</v>
      </c>
      <c r="I1137" s="417"/>
    </row>
    <row r="1138" spans="1:9" ht="13.5" customHeight="1" x14ac:dyDescent="0.15">
      <c r="B1138" s="34" t="s">
        <v>789</v>
      </c>
      <c r="C1138" s="146"/>
      <c r="D1138" s="414"/>
      <c r="E1138" s="325"/>
      <c r="F1138" s="408"/>
      <c r="G1138" s="116">
        <v>17</v>
      </c>
      <c r="H1138" s="24">
        <v>13</v>
      </c>
      <c r="I1138" s="417"/>
    </row>
    <row r="1139" spans="1:9" ht="13.5" customHeight="1" x14ac:dyDescent="0.15">
      <c r="B1139" s="34" t="s">
        <v>790</v>
      </c>
      <c r="C1139" s="146"/>
      <c r="D1139" s="414"/>
      <c r="E1139" s="325"/>
      <c r="F1139" s="408"/>
      <c r="G1139" s="116">
        <v>16</v>
      </c>
      <c r="H1139" s="24">
        <v>13</v>
      </c>
      <c r="I1139" s="417"/>
    </row>
    <row r="1140" spans="1:9" ht="13.5" customHeight="1" x14ac:dyDescent="0.15">
      <c r="B1140" s="34" t="s">
        <v>791</v>
      </c>
      <c r="C1140" s="146"/>
      <c r="D1140" s="414"/>
      <c r="E1140" s="325"/>
      <c r="F1140" s="408"/>
      <c r="G1140" s="116">
        <v>18</v>
      </c>
      <c r="H1140" s="24">
        <v>12</v>
      </c>
      <c r="I1140" s="417"/>
    </row>
    <row r="1141" spans="1:9" ht="13.5" customHeight="1" x14ac:dyDescent="0.15">
      <c r="B1141" s="34" t="s">
        <v>792</v>
      </c>
      <c r="C1141" s="146"/>
      <c r="D1141" s="414"/>
      <c r="E1141" s="325"/>
      <c r="F1141" s="408"/>
      <c r="G1141" s="116">
        <v>16</v>
      </c>
      <c r="H1141" s="24">
        <v>15</v>
      </c>
      <c r="I1141" s="417"/>
    </row>
    <row r="1142" spans="1:9" ht="13.5" customHeight="1" x14ac:dyDescent="0.15">
      <c r="B1142" s="34" t="s">
        <v>793</v>
      </c>
      <c r="C1142" s="146"/>
      <c r="D1142" s="414"/>
      <c r="E1142" s="325"/>
      <c r="F1142" s="408"/>
      <c r="G1142" s="116">
        <v>15</v>
      </c>
      <c r="H1142" s="24">
        <v>11</v>
      </c>
      <c r="I1142" s="417"/>
    </row>
    <row r="1143" spans="1:9" ht="13.5" customHeight="1" x14ac:dyDescent="0.15">
      <c r="B1143" s="34" t="s">
        <v>794</v>
      </c>
      <c r="C1143" s="147"/>
      <c r="D1143" s="415"/>
      <c r="E1143" s="326"/>
      <c r="F1143" s="409"/>
      <c r="G1143" s="116">
        <v>17</v>
      </c>
      <c r="H1143" s="43">
        <v>13</v>
      </c>
      <c r="I1143" s="418"/>
    </row>
    <row r="1144" spans="1:9" ht="13.5" customHeight="1" x14ac:dyDescent="0.15">
      <c r="B1144" s="67"/>
      <c r="C1144" s="10"/>
      <c r="D1144" s="10"/>
      <c r="E1144" s="54"/>
      <c r="F1144" s="44"/>
      <c r="G1144" s="4"/>
      <c r="H1144" s="4"/>
      <c r="I1144" s="82"/>
    </row>
    <row r="1145" spans="1:9" x14ac:dyDescent="0.15">
      <c r="A1145" t="s">
        <v>143</v>
      </c>
    </row>
    <row r="1146" spans="1:9" x14ac:dyDescent="0.15">
      <c r="B1146" t="s">
        <v>795</v>
      </c>
      <c r="F1146" t="s">
        <v>796</v>
      </c>
      <c r="H1146">
        <f>SUM(H1148:H1155)</f>
        <v>68</v>
      </c>
      <c r="I1146" t="s">
        <v>144</v>
      </c>
    </row>
    <row r="1147" spans="1:9" ht="13.5" customHeight="1" x14ac:dyDescent="0.15">
      <c r="B1147" s="9" t="s">
        <v>2</v>
      </c>
      <c r="C1147" s="9" t="s">
        <v>3</v>
      </c>
      <c r="D1147" s="9" t="s">
        <v>4</v>
      </c>
      <c r="E1147" s="9" t="s">
        <v>5</v>
      </c>
      <c r="F1147" s="9" t="s">
        <v>6</v>
      </c>
      <c r="G1147" s="9" t="s">
        <v>7</v>
      </c>
      <c r="H1147" s="9" t="s">
        <v>8</v>
      </c>
      <c r="I1147" s="9" t="s">
        <v>9</v>
      </c>
    </row>
    <row r="1148" spans="1:9" ht="13.5" customHeight="1" x14ac:dyDescent="0.15">
      <c r="B1148" s="22" t="s">
        <v>797</v>
      </c>
      <c r="C1148" s="145" t="s">
        <v>798</v>
      </c>
      <c r="D1148" s="298" t="s">
        <v>22</v>
      </c>
      <c r="E1148" s="406" t="s">
        <v>799</v>
      </c>
      <c r="F1148" s="407" t="s">
        <v>35</v>
      </c>
      <c r="G1148" s="174">
        <v>12</v>
      </c>
      <c r="H1148" s="43">
        <v>8</v>
      </c>
      <c r="I1148" s="410">
        <v>5000</v>
      </c>
    </row>
    <row r="1149" spans="1:9" ht="13.5" customHeight="1" x14ac:dyDescent="0.15">
      <c r="B1149" s="22" t="s">
        <v>800</v>
      </c>
      <c r="C1149" s="146"/>
      <c r="D1149" s="299"/>
      <c r="E1149" s="325"/>
      <c r="F1149" s="408"/>
      <c r="G1149" s="386"/>
      <c r="H1149" s="43">
        <v>9</v>
      </c>
      <c r="I1149" s="411"/>
    </row>
    <row r="1150" spans="1:9" ht="13.5" customHeight="1" x14ac:dyDescent="0.15">
      <c r="B1150" s="22" t="s">
        <v>801</v>
      </c>
      <c r="C1150" s="146"/>
      <c r="D1150" s="299"/>
      <c r="E1150" s="325"/>
      <c r="F1150" s="408"/>
      <c r="G1150" s="386"/>
      <c r="H1150" s="43">
        <v>6</v>
      </c>
      <c r="I1150" s="411"/>
    </row>
    <row r="1151" spans="1:9" ht="13.5" customHeight="1" x14ac:dyDescent="0.15">
      <c r="B1151" s="22" t="s">
        <v>802</v>
      </c>
      <c r="C1151" s="146"/>
      <c r="D1151" s="299"/>
      <c r="E1151" s="325"/>
      <c r="F1151" s="408"/>
      <c r="G1151" s="386"/>
      <c r="H1151" s="43">
        <v>8</v>
      </c>
      <c r="I1151" s="411"/>
    </row>
    <row r="1152" spans="1:9" ht="13.5" customHeight="1" x14ac:dyDescent="0.15">
      <c r="B1152" s="22" t="s">
        <v>803</v>
      </c>
      <c r="C1152" s="146"/>
      <c r="D1152" s="299"/>
      <c r="E1152" s="325"/>
      <c r="F1152" s="408"/>
      <c r="G1152" s="386"/>
      <c r="H1152" s="43">
        <v>9</v>
      </c>
      <c r="I1152" s="411"/>
    </row>
    <row r="1153" spans="1:9" ht="13.5" customHeight="1" x14ac:dyDescent="0.15">
      <c r="B1153" s="22" t="s">
        <v>804</v>
      </c>
      <c r="C1153" s="146"/>
      <c r="D1153" s="299"/>
      <c r="E1153" s="325"/>
      <c r="F1153" s="408"/>
      <c r="G1153" s="386"/>
      <c r="H1153" s="43">
        <v>10</v>
      </c>
      <c r="I1153" s="411"/>
    </row>
    <row r="1154" spans="1:9" ht="13.5" customHeight="1" x14ac:dyDescent="0.15">
      <c r="B1154" s="22" t="s">
        <v>805</v>
      </c>
      <c r="C1154" s="146"/>
      <c r="D1154" s="299"/>
      <c r="E1154" s="325"/>
      <c r="F1154" s="408"/>
      <c r="G1154" s="386"/>
      <c r="H1154" s="43">
        <v>9</v>
      </c>
      <c r="I1154" s="411"/>
    </row>
    <row r="1155" spans="1:9" ht="13.5" customHeight="1" x14ac:dyDescent="0.15">
      <c r="B1155" s="22" t="s">
        <v>806</v>
      </c>
      <c r="C1155" s="147"/>
      <c r="D1155" s="300"/>
      <c r="E1155" s="326"/>
      <c r="F1155" s="409"/>
      <c r="G1155" s="175"/>
      <c r="H1155" s="43">
        <v>9</v>
      </c>
      <c r="I1155" s="412"/>
    </row>
    <row r="1156" spans="1:9" ht="13.5" customHeight="1" x14ac:dyDescent="0.15">
      <c r="B1156" s="3"/>
      <c r="C1156" s="10"/>
      <c r="D1156" s="45"/>
      <c r="E1156" s="54"/>
      <c r="F1156" s="44"/>
      <c r="G1156" s="4"/>
      <c r="H1156" s="4"/>
      <c r="I1156" s="82"/>
    </row>
    <row r="1157" spans="1:9" x14ac:dyDescent="0.15">
      <c r="A1157" t="s">
        <v>15</v>
      </c>
    </row>
    <row r="1158" spans="1:9" x14ac:dyDescent="0.15">
      <c r="B1158" t="s">
        <v>32</v>
      </c>
      <c r="F1158" t="s">
        <v>405</v>
      </c>
      <c r="H1158">
        <f>SUM(H1160)</f>
        <v>1510</v>
      </c>
      <c r="I1158" t="s">
        <v>144</v>
      </c>
    </row>
    <row r="1159" spans="1:9" x14ac:dyDescent="0.15">
      <c r="B1159" s="2" t="s">
        <v>2</v>
      </c>
      <c r="C1159" s="2" t="s">
        <v>3</v>
      </c>
      <c r="D1159" s="2" t="s">
        <v>4</v>
      </c>
      <c r="E1159" s="2" t="s">
        <v>5</v>
      </c>
      <c r="F1159" s="2" t="s">
        <v>6</v>
      </c>
      <c r="G1159" s="2" t="s">
        <v>7</v>
      </c>
      <c r="H1159" s="2" t="s">
        <v>8</v>
      </c>
      <c r="I1159" s="2" t="s">
        <v>9</v>
      </c>
    </row>
    <row r="1160" spans="1:9" x14ac:dyDescent="0.15">
      <c r="B1160" s="149" t="s">
        <v>807</v>
      </c>
      <c r="C1160" s="149" t="s">
        <v>138</v>
      </c>
      <c r="D1160" s="332" t="s">
        <v>33</v>
      </c>
      <c r="E1160" s="296" t="s">
        <v>34</v>
      </c>
      <c r="F1160" s="149" t="s">
        <v>35</v>
      </c>
      <c r="G1160" s="421">
        <v>1510</v>
      </c>
      <c r="H1160" s="421">
        <v>1510</v>
      </c>
      <c r="I1160" s="424" t="s">
        <v>139</v>
      </c>
    </row>
    <row r="1161" spans="1:9" x14ac:dyDescent="0.15">
      <c r="B1161" s="150"/>
      <c r="C1161" s="150"/>
      <c r="D1161" s="333"/>
      <c r="E1161" s="280"/>
      <c r="F1161" s="150"/>
      <c r="G1161" s="422"/>
      <c r="H1161" s="422"/>
      <c r="I1161" s="425"/>
    </row>
    <row r="1162" spans="1:9" x14ac:dyDescent="0.15">
      <c r="B1162" s="150"/>
      <c r="C1162" s="150"/>
      <c r="D1162" s="333"/>
      <c r="E1162" s="280"/>
      <c r="F1162" s="150"/>
      <c r="G1162" s="422"/>
      <c r="H1162" s="422"/>
      <c r="I1162" s="425"/>
    </row>
    <row r="1163" spans="1:9" x14ac:dyDescent="0.15">
      <c r="B1163" s="150"/>
      <c r="C1163" s="150"/>
      <c r="D1163" s="333"/>
      <c r="E1163" s="280"/>
      <c r="F1163" s="150"/>
      <c r="G1163" s="422"/>
      <c r="H1163" s="422"/>
      <c r="I1163" s="425"/>
    </row>
    <row r="1164" spans="1:9" x14ac:dyDescent="0.15">
      <c r="B1164" s="151"/>
      <c r="C1164" s="431"/>
      <c r="D1164" s="334"/>
      <c r="E1164" s="281"/>
      <c r="F1164" s="151"/>
      <c r="G1164" s="423"/>
      <c r="H1164" s="423"/>
      <c r="I1164" s="426"/>
    </row>
    <row r="1166" spans="1:9" x14ac:dyDescent="0.15">
      <c r="A1166" t="s">
        <v>808</v>
      </c>
    </row>
    <row r="1167" spans="1:9" x14ac:dyDescent="0.15">
      <c r="B1167" t="s">
        <v>809</v>
      </c>
      <c r="F1167" t="s">
        <v>810</v>
      </c>
      <c r="H1167">
        <f>SUM(H1169)</f>
        <v>12</v>
      </c>
      <c r="I1167" t="s">
        <v>144</v>
      </c>
    </row>
    <row r="1168" spans="1:9" x14ac:dyDescent="0.15">
      <c r="B1168" s="26" t="s">
        <v>2</v>
      </c>
      <c r="C1168" s="9" t="s">
        <v>3</v>
      </c>
      <c r="D1168" s="9" t="s">
        <v>4</v>
      </c>
      <c r="E1168" s="9" t="s">
        <v>5</v>
      </c>
      <c r="F1168" s="28" t="s">
        <v>6</v>
      </c>
      <c r="G1168" s="9" t="s">
        <v>7</v>
      </c>
      <c r="H1168" s="9" t="s">
        <v>8</v>
      </c>
      <c r="I1168" s="9" t="s">
        <v>9</v>
      </c>
    </row>
    <row r="1169" spans="1:9" ht="13.5" customHeight="1" x14ac:dyDescent="0.15">
      <c r="B1169" s="166" t="s">
        <v>811</v>
      </c>
      <c r="C1169" s="427" t="s">
        <v>812</v>
      </c>
      <c r="D1169" s="298" t="s">
        <v>813</v>
      </c>
      <c r="E1169" s="406" t="s">
        <v>814</v>
      </c>
      <c r="F1169" s="316" t="s">
        <v>14</v>
      </c>
      <c r="G1169" s="317">
        <v>12</v>
      </c>
      <c r="H1169" s="317">
        <v>12</v>
      </c>
      <c r="I1169" s="428" t="s">
        <v>381</v>
      </c>
    </row>
    <row r="1170" spans="1:9" x14ac:dyDescent="0.15">
      <c r="B1170" s="167"/>
      <c r="C1170" s="146"/>
      <c r="D1170" s="299"/>
      <c r="E1170" s="325"/>
      <c r="F1170" s="316"/>
      <c r="G1170" s="317"/>
      <c r="H1170" s="317"/>
      <c r="I1170" s="429"/>
    </row>
    <row r="1171" spans="1:9" ht="12.75" customHeight="1" x14ac:dyDescent="0.15">
      <c r="B1171" s="167"/>
      <c r="C1171" s="147"/>
      <c r="D1171" s="300"/>
      <c r="E1171" s="326"/>
      <c r="F1171" s="316"/>
      <c r="G1171" s="317"/>
      <c r="H1171" s="317"/>
      <c r="I1171" s="430"/>
    </row>
    <row r="1172" spans="1:9" ht="12.75" customHeight="1" x14ac:dyDescent="0.15">
      <c r="B1172" s="3"/>
      <c r="C1172" s="10"/>
      <c r="D1172" s="45"/>
      <c r="E1172" s="54"/>
      <c r="F1172" s="44"/>
      <c r="G1172" s="4"/>
      <c r="H1172" s="4"/>
      <c r="I1172" s="117"/>
    </row>
    <row r="1173" spans="1:9" ht="12.75" customHeight="1" x14ac:dyDescent="0.15">
      <c r="A1173" t="s">
        <v>41</v>
      </c>
    </row>
    <row r="1174" spans="1:9" ht="12.75" customHeight="1" x14ac:dyDescent="0.15">
      <c r="B1174" t="s">
        <v>815</v>
      </c>
      <c r="F1174" t="s">
        <v>365</v>
      </c>
      <c r="H1174">
        <f>SUM(H1176:H1179)</f>
        <v>39</v>
      </c>
      <c r="I1174" t="s">
        <v>144</v>
      </c>
    </row>
    <row r="1175" spans="1:9" ht="12.75" customHeight="1" x14ac:dyDescent="0.15">
      <c r="B1175" s="26" t="s">
        <v>2</v>
      </c>
      <c r="C1175" s="9" t="s">
        <v>3</v>
      </c>
      <c r="D1175" s="9" t="s">
        <v>4</v>
      </c>
      <c r="E1175" s="9" t="s">
        <v>5</v>
      </c>
      <c r="F1175" s="28" t="s">
        <v>6</v>
      </c>
      <c r="G1175" s="9" t="s">
        <v>7</v>
      </c>
      <c r="H1175" s="9" t="s">
        <v>8</v>
      </c>
      <c r="I1175" s="9" t="s">
        <v>9</v>
      </c>
    </row>
    <row r="1176" spans="1:9" ht="12.75" customHeight="1" x14ac:dyDescent="0.15">
      <c r="B1176" s="38" t="s">
        <v>816</v>
      </c>
      <c r="C1176" s="149" t="s">
        <v>817</v>
      </c>
      <c r="D1176" s="293" t="s">
        <v>95</v>
      </c>
      <c r="E1176" s="335" t="s">
        <v>818</v>
      </c>
      <c r="F1176" s="419" t="s">
        <v>14</v>
      </c>
      <c r="G1176" s="69">
        <v>15</v>
      </c>
      <c r="H1176" s="69">
        <v>14</v>
      </c>
      <c r="I1176" s="118" t="s">
        <v>102</v>
      </c>
    </row>
    <row r="1177" spans="1:9" ht="12.75" customHeight="1" x14ac:dyDescent="0.15">
      <c r="B1177" s="38" t="s">
        <v>819</v>
      </c>
      <c r="C1177" s="150"/>
      <c r="D1177" s="294"/>
      <c r="E1177" s="336"/>
      <c r="F1177" s="329"/>
      <c r="G1177" s="1">
        <v>11</v>
      </c>
      <c r="H1177" s="1">
        <v>11</v>
      </c>
      <c r="I1177" s="420">
        <v>1100</v>
      </c>
    </row>
    <row r="1178" spans="1:9" ht="12.75" customHeight="1" x14ac:dyDescent="0.15">
      <c r="B1178" s="38" t="s">
        <v>820</v>
      </c>
      <c r="C1178" s="150"/>
      <c r="D1178" s="294"/>
      <c r="E1178" s="336"/>
      <c r="F1178" s="329"/>
      <c r="G1178" s="1">
        <v>8</v>
      </c>
      <c r="H1178" s="1">
        <v>8</v>
      </c>
      <c r="I1178" s="420"/>
    </row>
    <row r="1179" spans="1:9" ht="12.75" customHeight="1" x14ac:dyDescent="0.15">
      <c r="B1179" s="119" t="s">
        <v>821</v>
      </c>
      <c r="C1179" s="150"/>
      <c r="D1179" s="294"/>
      <c r="E1179" s="336"/>
      <c r="F1179" s="329"/>
      <c r="G1179" s="6">
        <v>6</v>
      </c>
      <c r="H1179" s="6">
        <v>6</v>
      </c>
      <c r="I1179" s="168"/>
    </row>
    <row r="1180" spans="1:9" ht="12.75" customHeight="1" x14ac:dyDescent="0.15">
      <c r="B1180" s="120"/>
      <c r="C1180" s="109"/>
      <c r="D1180" s="121"/>
      <c r="E1180" s="122"/>
      <c r="F1180" s="123"/>
      <c r="G1180" s="7"/>
      <c r="H1180" s="7"/>
      <c r="I1180" s="124"/>
    </row>
  </sheetData>
  <mergeCells count="708">
    <mergeCell ref="C1176:C1179"/>
    <mergeCell ref="D1176:D1179"/>
    <mergeCell ref="E1176:E1179"/>
    <mergeCell ref="F1176:F1179"/>
    <mergeCell ref="I1177:I1179"/>
    <mergeCell ref="H1160:H1164"/>
    <mergeCell ref="I1160:I1164"/>
    <mergeCell ref="B1169:B1171"/>
    <mergeCell ref="C1169:C1171"/>
    <mergeCell ref="D1169:D1171"/>
    <mergeCell ref="E1169:E1171"/>
    <mergeCell ref="F1169:F1171"/>
    <mergeCell ref="G1169:G1171"/>
    <mergeCell ref="H1169:H1171"/>
    <mergeCell ref="I1169:I1171"/>
    <mergeCell ref="B1160:B1164"/>
    <mergeCell ref="C1160:C1164"/>
    <mergeCell ref="D1160:D1164"/>
    <mergeCell ref="E1160:E1164"/>
    <mergeCell ref="F1160:F1164"/>
    <mergeCell ref="G1160:G1164"/>
    <mergeCell ref="C1148:C1155"/>
    <mergeCell ref="D1148:D1155"/>
    <mergeCell ref="E1148:E1155"/>
    <mergeCell ref="F1148:F1155"/>
    <mergeCell ref="G1148:G1155"/>
    <mergeCell ref="I1148:I1155"/>
    <mergeCell ref="G1120:G1123"/>
    <mergeCell ref="I1120:I1123"/>
    <mergeCell ref="G1124:G1125"/>
    <mergeCell ref="I1124:I1125"/>
    <mergeCell ref="I1126:I1127"/>
    <mergeCell ref="C1132:C1143"/>
    <mergeCell ref="D1132:D1143"/>
    <mergeCell ref="E1132:E1143"/>
    <mergeCell ref="F1132:F1143"/>
    <mergeCell ref="I1132:I1143"/>
    <mergeCell ref="C1083:C1127"/>
    <mergeCell ref="D1083:D1127"/>
    <mergeCell ref="E1083:E1127"/>
    <mergeCell ref="F1083:F1127"/>
    <mergeCell ref="G1109:G1112"/>
    <mergeCell ref="I1109:I1112"/>
    <mergeCell ref="G1113:G1115"/>
    <mergeCell ref="I1113:I1115"/>
    <mergeCell ref="G1083:G1086"/>
    <mergeCell ref="I1059:I1062"/>
    <mergeCell ref="G1063:G1065"/>
    <mergeCell ref="I1063:I1065"/>
    <mergeCell ref="G1066:G1069"/>
    <mergeCell ref="I1066:I1069"/>
    <mergeCell ref="G1116:G1119"/>
    <mergeCell ref="I1116:I1119"/>
    <mergeCell ref="G1099:G1101"/>
    <mergeCell ref="I1099:I1101"/>
    <mergeCell ref="G1102:G1104"/>
    <mergeCell ref="I1102:I1104"/>
    <mergeCell ref="G1105:G1108"/>
    <mergeCell ref="I1105:I1108"/>
    <mergeCell ref="I1083:I1086"/>
    <mergeCell ref="G1087:G1090"/>
    <mergeCell ref="I1087:I1090"/>
    <mergeCell ref="G1091:G1094"/>
    <mergeCell ref="I1091:I1094"/>
    <mergeCell ref="G1095:G1098"/>
    <mergeCell ref="I1095:I1098"/>
    <mergeCell ref="G1049:G1051"/>
    <mergeCell ref="I1049:I1051"/>
    <mergeCell ref="G1052:G1054"/>
    <mergeCell ref="I1052:I1054"/>
    <mergeCell ref="G1055:G1058"/>
    <mergeCell ref="I1055:I1058"/>
    <mergeCell ref="C1033:C1077"/>
    <mergeCell ref="D1033:D1077"/>
    <mergeCell ref="E1033:E1077"/>
    <mergeCell ref="F1033:F1077"/>
    <mergeCell ref="G1033:G1036"/>
    <mergeCell ref="G1041:G1044"/>
    <mergeCell ref="I1041:I1044"/>
    <mergeCell ref="G1045:G1048"/>
    <mergeCell ref="I1045:I1048"/>
    <mergeCell ref="G1059:G1062"/>
    <mergeCell ref="G1070:G1073"/>
    <mergeCell ref="I1070:I1073"/>
    <mergeCell ref="G1074:G1075"/>
    <mergeCell ref="I1074:I1075"/>
    <mergeCell ref="I1076:I1077"/>
    <mergeCell ref="I1017:I1020"/>
    <mergeCell ref="I1033:I1036"/>
    <mergeCell ref="G1037:G1040"/>
    <mergeCell ref="I1037:I1040"/>
    <mergeCell ref="G1021:G1024"/>
    <mergeCell ref="I1021:I1024"/>
    <mergeCell ref="G1025:G1026"/>
    <mergeCell ref="I1025:I1026"/>
    <mergeCell ref="I1027:I1028"/>
    <mergeCell ref="I976:I977"/>
    <mergeCell ref="C982:C1028"/>
    <mergeCell ref="D982:D1028"/>
    <mergeCell ref="E982:E1028"/>
    <mergeCell ref="F982:F1028"/>
    <mergeCell ref="G982:G985"/>
    <mergeCell ref="G998:G1000"/>
    <mergeCell ref="I998:I1000"/>
    <mergeCell ref="G1001:G1004"/>
    <mergeCell ref="I1001:I1004"/>
    <mergeCell ref="G1005:G1008"/>
    <mergeCell ref="I1005:I1008"/>
    <mergeCell ref="I982:I985"/>
    <mergeCell ref="G986:G989"/>
    <mergeCell ref="I986:I989"/>
    <mergeCell ref="G990:G993"/>
    <mergeCell ref="I990:I993"/>
    <mergeCell ref="G994:G997"/>
    <mergeCell ref="I994:I997"/>
    <mergeCell ref="G1009:G1012"/>
    <mergeCell ref="I1009:I1012"/>
    <mergeCell ref="G1013:G1016"/>
    <mergeCell ref="I1013:I1016"/>
    <mergeCell ref="G1017:G1020"/>
    <mergeCell ref="I947:I949"/>
    <mergeCell ref="G950:G953"/>
    <mergeCell ref="I950:I953"/>
    <mergeCell ref="G954:G957"/>
    <mergeCell ref="I954:I957"/>
    <mergeCell ref="G970:G973"/>
    <mergeCell ref="I970:I973"/>
    <mergeCell ref="G974:G975"/>
    <mergeCell ref="I974:I975"/>
    <mergeCell ref="I931:I934"/>
    <mergeCell ref="G935:G938"/>
    <mergeCell ref="I935:I938"/>
    <mergeCell ref="G939:G942"/>
    <mergeCell ref="I939:I942"/>
    <mergeCell ref="G943:G946"/>
    <mergeCell ref="I943:I946"/>
    <mergeCell ref="C906:C926"/>
    <mergeCell ref="D906:D926"/>
    <mergeCell ref="E906:E926"/>
    <mergeCell ref="F906:F926"/>
    <mergeCell ref="I906:I925"/>
    <mergeCell ref="C931:C977"/>
    <mergeCell ref="D931:D977"/>
    <mergeCell ref="E931:E977"/>
    <mergeCell ref="F931:F977"/>
    <mergeCell ref="G931:G934"/>
    <mergeCell ref="G958:G961"/>
    <mergeCell ref="I958:I961"/>
    <mergeCell ref="G962:G965"/>
    <mergeCell ref="I962:I965"/>
    <mergeCell ref="G966:G969"/>
    <mergeCell ref="I966:I969"/>
    <mergeCell ref="G947:G949"/>
    <mergeCell ref="C853:C901"/>
    <mergeCell ref="D853:D901"/>
    <mergeCell ref="E853:E901"/>
    <mergeCell ref="F853:F901"/>
    <mergeCell ref="I853:I899"/>
    <mergeCell ref="I900:I901"/>
    <mergeCell ref="C800:C848"/>
    <mergeCell ref="D800:D848"/>
    <mergeCell ref="E800:E848"/>
    <mergeCell ref="F800:F848"/>
    <mergeCell ref="I800:I846"/>
    <mergeCell ref="I847:I848"/>
    <mergeCell ref="C759:C795"/>
    <mergeCell ref="D759:D795"/>
    <mergeCell ref="E759:E795"/>
    <mergeCell ref="F759:F795"/>
    <mergeCell ref="G759:G761"/>
    <mergeCell ref="I759:I761"/>
    <mergeCell ref="G762:G765"/>
    <mergeCell ref="I762:I765"/>
    <mergeCell ref="G766:G768"/>
    <mergeCell ref="I766:I768"/>
    <mergeCell ref="G788:G789"/>
    <mergeCell ref="I788:I789"/>
    <mergeCell ref="G790:G792"/>
    <mergeCell ref="I790:I792"/>
    <mergeCell ref="G793:G795"/>
    <mergeCell ref="I793:I795"/>
    <mergeCell ref="G778:G781"/>
    <mergeCell ref="I778:I781"/>
    <mergeCell ref="G782:G784"/>
    <mergeCell ref="I782:I784"/>
    <mergeCell ref="G785:G787"/>
    <mergeCell ref="I785:I787"/>
    <mergeCell ref="G741:G743"/>
    <mergeCell ref="I741:I743"/>
    <mergeCell ref="G744:G746"/>
    <mergeCell ref="I744:I746"/>
    <mergeCell ref="G769:G772"/>
    <mergeCell ref="I769:I772"/>
    <mergeCell ref="G773:G774"/>
    <mergeCell ref="I773:I774"/>
    <mergeCell ref="G775:G777"/>
    <mergeCell ref="I775:I777"/>
    <mergeCell ref="G728:G731"/>
    <mergeCell ref="I728:I731"/>
    <mergeCell ref="G732:G733"/>
    <mergeCell ref="I732:I733"/>
    <mergeCell ref="G734:G736"/>
    <mergeCell ref="I734:I736"/>
    <mergeCell ref="C718:C754"/>
    <mergeCell ref="D718:D754"/>
    <mergeCell ref="E718:E754"/>
    <mergeCell ref="F718:F754"/>
    <mergeCell ref="G718:G720"/>
    <mergeCell ref="I718:I720"/>
    <mergeCell ref="G721:G724"/>
    <mergeCell ref="I721:I724"/>
    <mergeCell ref="G725:G727"/>
    <mergeCell ref="I725:I727"/>
    <mergeCell ref="G747:G748"/>
    <mergeCell ref="I747:I748"/>
    <mergeCell ref="G749:G751"/>
    <mergeCell ref="I749:I751"/>
    <mergeCell ref="G752:G754"/>
    <mergeCell ref="I752:I754"/>
    <mergeCell ref="G737:G740"/>
    <mergeCell ref="I737:I740"/>
    <mergeCell ref="C676:C713"/>
    <mergeCell ref="D676:D713"/>
    <mergeCell ref="E676:E713"/>
    <mergeCell ref="F676:F713"/>
    <mergeCell ref="G676:G678"/>
    <mergeCell ref="I676:I678"/>
    <mergeCell ref="G679:G682"/>
    <mergeCell ref="I679:I682"/>
    <mergeCell ref="G683:G685"/>
    <mergeCell ref="I683:I685"/>
    <mergeCell ref="G705:G707"/>
    <mergeCell ref="I705:I707"/>
    <mergeCell ref="G708:G710"/>
    <mergeCell ref="I708:I710"/>
    <mergeCell ref="G711:G713"/>
    <mergeCell ref="I711:I713"/>
    <mergeCell ref="G695:G698"/>
    <mergeCell ref="I695:I698"/>
    <mergeCell ref="G699:G701"/>
    <mergeCell ref="I699:I701"/>
    <mergeCell ref="G702:G704"/>
    <mergeCell ref="I702:I704"/>
    <mergeCell ref="G657:G659"/>
    <mergeCell ref="I657:I659"/>
    <mergeCell ref="G660:G662"/>
    <mergeCell ref="I660:I662"/>
    <mergeCell ref="G686:G689"/>
    <mergeCell ref="I686:I689"/>
    <mergeCell ref="G690:G691"/>
    <mergeCell ref="I690:I691"/>
    <mergeCell ref="G692:G694"/>
    <mergeCell ref="I692:I694"/>
    <mergeCell ref="G644:G647"/>
    <mergeCell ref="I644:I647"/>
    <mergeCell ref="G648:G649"/>
    <mergeCell ref="I648:I649"/>
    <mergeCell ref="G650:G652"/>
    <mergeCell ref="I650:I652"/>
    <mergeCell ref="C634:C671"/>
    <mergeCell ref="D634:D671"/>
    <mergeCell ref="E634:E671"/>
    <mergeCell ref="F634:F671"/>
    <mergeCell ref="G634:G636"/>
    <mergeCell ref="I634:I636"/>
    <mergeCell ref="G637:G640"/>
    <mergeCell ref="I637:I640"/>
    <mergeCell ref="G641:G643"/>
    <mergeCell ref="I641:I643"/>
    <mergeCell ref="G663:G665"/>
    <mergeCell ref="I663:I665"/>
    <mergeCell ref="G666:G668"/>
    <mergeCell ref="I666:I668"/>
    <mergeCell ref="G669:G671"/>
    <mergeCell ref="I669:I671"/>
    <mergeCell ref="G653:G656"/>
    <mergeCell ref="I653:I656"/>
    <mergeCell ref="C592:C628"/>
    <mergeCell ref="D592:D628"/>
    <mergeCell ref="E592:E628"/>
    <mergeCell ref="F592:F628"/>
    <mergeCell ref="G592:G594"/>
    <mergeCell ref="I592:I594"/>
    <mergeCell ref="G595:G598"/>
    <mergeCell ref="I595:I598"/>
    <mergeCell ref="G599:G601"/>
    <mergeCell ref="I599:I601"/>
    <mergeCell ref="G620:G622"/>
    <mergeCell ref="I620:I622"/>
    <mergeCell ref="G623:G625"/>
    <mergeCell ref="I623:I625"/>
    <mergeCell ref="G626:G628"/>
    <mergeCell ref="I626:I628"/>
    <mergeCell ref="G611:G613"/>
    <mergeCell ref="I611:I613"/>
    <mergeCell ref="G614:G616"/>
    <mergeCell ref="I614:I616"/>
    <mergeCell ref="G617:G619"/>
    <mergeCell ref="I617:I619"/>
    <mergeCell ref="G572:G574"/>
    <mergeCell ref="I572:I574"/>
    <mergeCell ref="G575:G577"/>
    <mergeCell ref="I575:I577"/>
    <mergeCell ref="G602:G605"/>
    <mergeCell ref="I602:I605"/>
    <mergeCell ref="G606:G607"/>
    <mergeCell ref="I606:I607"/>
    <mergeCell ref="G608:G610"/>
    <mergeCell ref="I608:I610"/>
    <mergeCell ref="G560:G563"/>
    <mergeCell ref="I560:I563"/>
    <mergeCell ref="G564:G565"/>
    <mergeCell ref="I564:I565"/>
    <mergeCell ref="G566:G568"/>
    <mergeCell ref="I566:I568"/>
    <mergeCell ref="C550:C586"/>
    <mergeCell ref="D550:D586"/>
    <mergeCell ref="E550:E586"/>
    <mergeCell ref="F550:F586"/>
    <mergeCell ref="G550:G552"/>
    <mergeCell ref="I550:I552"/>
    <mergeCell ref="G553:G556"/>
    <mergeCell ref="I553:I556"/>
    <mergeCell ref="G557:G559"/>
    <mergeCell ref="I557:I559"/>
    <mergeCell ref="G578:G580"/>
    <mergeCell ref="I578:I580"/>
    <mergeCell ref="G581:G583"/>
    <mergeCell ref="I581:I583"/>
    <mergeCell ref="G584:G586"/>
    <mergeCell ref="I584:I586"/>
    <mergeCell ref="G569:G571"/>
    <mergeCell ref="I569:I571"/>
    <mergeCell ref="C508:C545"/>
    <mergeCell ref="D508:D545"/>
    <mergeCell ref="E508:E545"/>
    <mergeCell ref="F508:F545"/>
    <mergeCell ref="G508:G510"/>
    <mergeCell ref="I508:I510"/>
    <mergeCell ref="G511:G514"/>
    <mergeCell ref="I511:I514"/>
    <mergeCell ref="G515:G517"/>
    <mergeCell ref="I515:I517"/>
    <mergeCell ref="G536:G538"/>
    <mergeCell ref="I536:I538"/>
    <mergeCell ref="G539:G541"/>
    <mergeCell ref="I539:I541"/>
    <mergeCell ref="G542:G544"/>
    <mergeCell ref="I542:I544"/>
    <mergeCell ref="G527:G529"/>
    <mergeCell ref="I527:I529"/>
    <mergeCell ref="G530:G532"/>
    <mergeCell ref="I530:I532"/>
    <mergeCell ref="G533:G535"/>
    <mergeCell ref="I533:I535"/>
    <mergeCell ref="G488:G490"/>
    <mergeCell ref="I488:I490"/>
    <mergeCell ref="G491:G493"/>
    <mergeCell ref="I491:I493"/>
    <mergeCell ref="G518:G521"/>
    <mergeCell ref="I518:I521"/>
    <mergeCell ref="G522:G523"/>
    <mergeCell ref="I522:I523"/>
    <mergeCell ref="G524:G526"/>
    <mergeCell ref="I524:I526"/>
    <mergeCell ref="G476:G479"/>
    <mergeCell ref="I476:I479"/>
    <mergeCell ref="G480:G481"/>
    <mergeCell ref="I480:I481"/>
    <mergeCell ref="G482:G484"/>
    <mergeCell ref="I482:I484"/>
    <mergeCell ref="C466:C503"/>
    <mergeCell ref="D466:D503"/>
    <mergeCell ref="E466:E503"/>
    <mergeCell ref="F466:F503"/>
    <mergeCell ref="G466:G468"/>
    <mergeCell ref="I466:I468"/>
    <mergeCell ref="G469:G472"/>
    <mergeCell ref="I469:I472"/>
    <mergeCell ref="G473:G475"/>
    <mergeCell ref="I473:I475"/>
    <mergeCell ref="G494:G496"/>
    <mergeCell ref="I494:I496"/>
    <mergeCell ref="G497:G499"/>
    <mergeCell ref="I497:I499"/>
    <mergeCell ref="G500:G502"/>
    <mergeCell ref="I500:I502"/>
    <mergeCell ref="G485:G487"/>
    <mergeCell ref="I485:I487"/>
    <mergeCell ref="C413:C461"/>
    <mergeCell ref="D413:D461"/>
    <mergeCell ref="E413:E461"/>
    <mergeCell ref="F413:F461"/>
    <mergeCell ref="I413:I459"/>
    <mergeCell ref="I460:I461"/>
    <mergeCell ref="C362:C408"/>
    <mergeCell ref="D362:D408"/>
    <mergeCell ref="E362:E408"/>
    <mergeCell ref="F362:F408"/>
    <mergeCell ref="I362:I406"/>
    <mergeCell ref="I407:I408"/>
    <mergeCell ref="I306:I355"/>
    <mergeCell ref="I356:I357"/>
    <mergeCell ref="G240:G245"/>
    <mergeCell ref="I240:I245"/>
    <mergeCell ref="C250:C301"/>
    <mergeCell ref="D250:D301"/>
    <mergeCell ref="E250:E301"/>
    <mergeCell ref="F250:F301"/>
    <mergeCell ref="I250:I299"/>
    <mergeCell ref="I300:I301"/>
    <mergeCell ref="C222:C245"/>
    <mergeCell ref="D222:D245"/>
    <mergeCell ref="E222:E245"/>
    <mergeCell ref="F222:F245"/>
    <mergeCell ref="G222:G227"/>
    <mergeCell ref="I222:I227"/>
    <mergeCell ref="G228:G233"/>
    <mergeCell ref="I228:I233"/>
    <mergeCell ref="G234:G239"/>
    <mergeCell ref="I234:I239"/>
    <mergeCell ref="G210:G211"/>
    <mergeCell ref="H210:H211"/>
    <mergeCell ref="B212:B213"/>
    <mergeCell ref="C212:C213"/>
    <mergeCell ref="G212:G213"/>
    <mergeCell ref="H212:H213"/>
    <mergeCell ref="C306:C357"/>
    <mergeCell ref="D306:D357"/>
    <mergeCell ref="E306:E357"/>
    <mergeCell ref="F306:F357"/>
    <mergeCell ref="H206:H207"/>
    <mergeCell ref="B208:B209"/>
    <mergeCell ref="G208:G209"/>
    <mergeCell ref="H208:H209"/>
    <mergeCell ref="H197:H199"/>
    <mergeCell ref="I197:I199"/>
    <mergeCell ref="B204:B205"/>
    <mergeCell ref="C204:C205"/>
    <mergeCell ref="D204:D217"/>
    <mergeCell ref="E204:E217"/>
    <mergeCell ref="F204:F217"/>
    <mergeCell ref="G204:G205"/>
    <mergeCell ref="H204:H205"/>
    <mergeCell ref="I204:I217"/>
    <mergeCell ref="B214:B215"/>
    <mergeCell ref="C214:C215"/>
    <mergeCell ref="G214:G215"/>
    <mergeCell ref="H214:H215"/>
    <mergeCell ref="B216:B217"/>
    <mergeCell ref="C216:C217"/>
    <mergeCell ref="G216:G217"/>
    <mergeCell ref="H216:H217"/>
    <mergeCell ref="B210:B211"/>
    <mergeCell ref="C210:C211"/>
    <mergeCell ref="B197:B199"/>
    <mergeCell ref="C197:C199"/>
    <mergeCell ref="D197:D199"/>
    <mergeCell ref="E197:E199"/>
    <mergeCell ref="F197:F199"/>
    <mergeCell ref="G197:G199"/>
    <mergeCell ref="B206:B207"/>
    <mergeCell ref="C206:C209"/>
    <mergeCell ref="G206:G207"/>
    <mergeCell ref="H182:H184"/>
    <mergeCell ref="I182:I184"/>
    <mergeCell ref="B189:B192"/>
    <mergeCell ref="C189:C190"/>
    <mergeCell ref="D189:D192"/>
    <mergeCell ref="E189:E192"/>
    <mergeCell ref="F189:F192"/>
    <mergeCell ref="G189:G190"/>
    <mergeCell ref="H189:H190"/>
    <mergeCell ref="I189:I190"/>
    <mergeCell ref="B182:B184"/>
    <mergeCell ref="C182:C184"/>
    <mergeCell ref="D182:D184"/>
    <mergeCell ref="E182:E184"/>
    <mergeCell ref="F182:F184"/>
    <mergeCell ref="G182:G184"/>
    <mergeCell ref="C191:C192"/>
    <mergeCell ref="G191:G192"/>
    <mergeCell ref="H191:H192"/>
    <mergeCell ref="I191:I192"/>
    <mergeCell ref="H167:H169"/>
    <mergeCell ref="I167:I169"/>
    <mergeCell ref="C174:C177"/>
    <mergeCell ref="D174:D177"/>
    <mergeCell ref="E174:E177"/>
    <mergeCell ref="F174:F177"/>
    <mergeCell ref="I175:I177"/>
    <mergeCell ref="B167:B169"/>
    <mergeCell ref="C167:C169"/>
    <mergeCell ref="D167:D169"/>
    <mergeCell ref="E167:E169"/>
    <mergeCell ref="F167:F169"/>
    <mergeCell ref="G167:G169"/>
    <mergeCell ref="H154:H156"/>
    <mergeCell ref="I154:I156"/>
    <mergeCell ref="B161:B162"/>
    <mergeCell ref="C161:C162"/>
    <mergeCell ref="D161:D162"/>
    <mergeCell ref="E161:E162"/>
    <mergeCell ref="F161:F162"/>
    <mergeCell ref="G161:G162"/>
    <mergeCell ref="H161:H162"/>
    <mergeCell ref="I161:I162"/>
    <mergeCell ref="B154:B156"/>
    <mergeCell ref="C154:C156"/>
    <mergeCell ref="D154:D156"/>
    <mergeCell ref="E154:E156"/>
    <mergeCell ref="F154:F156"/>
    <mergeCell ref="G154:G156"/>
    <mergeCell ref="H140:H142"/>
    <mergeCell ref="I140:I142"/>
    <mergeCell ref="B147:B149"/>
    <mergeCell ref="C147:C149"/>
    <mergeCell ref="D147:D149"/>
    <mergeCell ref="E147:E149"/>
    <mergeCell ref="F147:F149"/>
    <mergeCell ref="G147:G149"/>
    <mergeCell ref="H147:H149"/>
    <mergeCell ref="I147:I149"/>
    <mergeCell ref="B140:B142"/>
    <mergeCell ref="C140:C142"/>
    <mergeCell ref="D140:D142"/>
    <mergeCell ref="E140:E142"/>
    <mergeCell ref="F140:F142"/>
    <mergeCell ref="G140:G142"/>
    <mergeCell ref="H132:H133"/>
    <mergeCell ref="I132:I133"/>
    <mergeCell ref="B134:B135"/>
    <mergeCell ref="C134:C135"/>
    <mergeCell ref="G134:G135"/>
    <mergeCell ref="H134:H135"/>
    <mergeCell ref="I134:I135"/>
    <mergeCell ref="B132:B133"/>
    <mergeCell ref="C132:C133"/>
    <mergeCell ref="D132:D135"/>
    <mergeCell ref="E132:E135"/>
    <mergeCell ref="F132:F135"/>
    <mergeCell ref="G132:G133"/>
    <mergeCell ref="H124:H125"/>
    <mergeCell ref="I124:I125"/>
    <mergeCell ref="B126:B127"/>
    <mergeCell ref="G126:G127"/>
    <mergeCell ref="H126:H127"/>
    <mergeCell ref="I126:I127"/>
    <mergeCell ref="B124:B125"/>
    <mergeCell ref="C124:C127"/>
    <mergeCell ref="D124:D127"/>
    <mergeCell ref="E124:E127"/>
    <mergeCell ref="F124:F127"/>
    <mergeCell ref="G124:G125"/>
    <mergeCell ref="H116:H117"/>
    <mergeCell ref="I116:I117"/>
    <mergeCell ref="B118:B119"/>
    <mergeCell ref="G118:G119"/>
    <mergeCell ref="H118:H119"/>
    <mergeCell ref="I118:I119"/>
    <mergeCell ref="B116:B117"/>
    <mergeCell ref="C116:C119"/>
    <mergeCell ref="D116:D119"/>
    <mergeCell ref="E116:E119"/>
    <mergeCell ref="F116:F119"/>
    <mergeCell ref="G116:G117"/>
    <mergeCell ref="H108:H109"/>
    <mergeCell ref="I108:I109"/>
    <mergeCell ref="B110:B111"/>
    <mergeCell ref="G110:G111"/>
    <mergeCell ref="H110:H111"/>
    <mergeCell ref="I110:I111"/>
    <mergeCell ref="B108:B109"/>
    <mergeCell ref="C108:C111"/>
    <mergeCell ref="D108:D111"/>
    <mergeCell ref="E108:E111"/>
    <mergeCell ref="F108:F111"/>
    <mergeCell ref="G108:G109"/>
    <mergeCell ref="H100:H101"/>
    <mergeCell ref="I100:I101"/>
    <mergeCell ref="B102:B103"/>
    <mergeCell ref="G102:G103"/>
    <mergeCell ref="H102:H103"/>
    <mergeCell ref="I102:I103"/>
    <mergeCell ref="B100:B101"/>
    <mergeCell ref="C100:C103"/>
    <mergeCell ref="D100:D103"/>
    <mergeCell ref="E100:E103"/>
    <mergeCell ref="F100:F103"/>
    <mergeCell ref="G100:G101"/>
    <mergeCell ref="B94:B95"/>
    <mergeCell ref="G94:G95"/>
    <mergeCell ref="H94:H95"/>
    <mergeCell ref="I94:I95"/>
    <mergeCell ref="B92:B93"/>
    <mergeCell ref="C92:C95"/>
    <mergeCell ref="D92:D95"/>
    <mergeCell ref="E92:E95"/>
    <mergeCell ref="F92:F95"/>
    <mergeCell ref="G92:G93"/>
    <mergeCell ref="G82:G83"/>
    <mergeCell ref="H82:H83"/>
    <mergeCell ref="I82:I83"/>
    <mergeCell ref="B84:B85"/>
    <mergeCell ref="C84:C85"/>
    <mergeCell ref="G84:G85"/>
    <mergeCell ref="H84:H85"/>
    <mergeCell ref="I84:I85"/>
    <mergeCell ref="H92:H93"/>
    <mergeCell ref="I92:I93"/>
    <mergeCell ref="H73:H75"/>
    <mergeCell ref="I73:I75"/>
    <mergeCell ref="B80:B81"/>
    <mergeCell ref="C80:C81"/>
    <mergeCell ref="D80:D87"/>
    <mergeCell ref="E80:E85"/>
    <mergeCell ref="F80:F87"/>
    <mergeCell ref="G80:G81"/>
    <mergeCell ref="H80:H81"/>
    <mergeCell ref="I80:I81"/>
    <mergeCell ref="B73:B75"/>
    <mergeCell ref="C73:C75"/>
    <mergeCell ref="D73:D75"/>
    <mergeCell ref="E73:E75"/>
    <mergeCell ref="F73:F75"/>
    <mergeCell ref="G73:G75"/>
    <mergeCell ref="B86:B87"/>
    <mergeCell ref="C86:C87"/>
    <mergeCell ref="E86:E87"/>
    <mergeCell ref="G86:G87"/>
    <mergeCell ref="H86:H87"/>
    <mergeCell ref="I86:I87"/>
    <mergeCell ref="B82:B83"/>
    <mergeCell ref="C82:C83"/>
    <mergeCell ref="H59:H61"/>
    <mergeCell ref="I59:I61"/>
    <mergeCell ref="B66:B68"/>
    <mergeCell ref="C66:C68"/>
    <mergeCell ref="D66:D68"/>
    <mergeCell ref="E66:E68"/>
    <mergeCell ref="F66:F68"/>
    <mergeCell ref="G66:G68"/>
    <mergeCell ref="H66:H68"/>
    <mergeCell ref="I66:I68"/>
    <mergeCell ref="B59:B61"/>
    <mergeCell ref="C59:C61"/>
    <mergeCell ref="D59:D61"/>
    <mergeCell ref="E59:E61"/>
    <mergeCell ref="F59:F61"/>
    <mergeCell ref="G59:G61"/>
    <mergeCell ref="H45:H47"/>
    <mergeCell ref="I45:I47"/>
    <mergeCell ref="B52:B54"/>
    <mergeCell ref="C52:C54"/>
    <mergeCell ref="D52:D54"/>
    <mergeCell ref="E52:E54"/>
    <mergeCell ref="F52:F54"/>
    <mergeCell ref="G52:G54"/>
    <mergeCell ref="H52:H54"/>
    <mergeCell ref="I52:I54"/>
    <mergeCell ref="B45:B47"/>
    <mergeCell ref="C45:C47"/>
    <mergeCell ref="D45:D47"/>
    <mergeCell ref="E45:E47"/>
    <mergeCell ref="F45:F47"/>
    <mergeCell ref="G45:G47"/>
    <mergeCell ref="B38:B40"/>
    <mergeCell ref="C38:C40"/>
    <mergeCell ref="D38:D40"/>
    <mergeCell ref="E38:E40"/>
    <mergeCell ref="F38:F40"/>
    <mergeCell ref="G38:G40"/>
    <mergeCell ref="H38:H40"/>
    <mergeCell ref="I38:I40"/>
    <mergeCell ref="B31:B33"/>
    <mergeCell ref="C31:C33"/>
    <mergeCell ref="D31:D33"/>
    <mergeCell ref="E31:E33"/>
    <mergeCell ref="F31:F33"/>
    <mergeCell ref="G31:G33"/>
    <mergeCell ref="B24:B26"/>
    <mergeCell ref="C24:C26"/>
    <mergeCell ref="D24:D26"/>
    <mergeCell ref="E24:E26"/>
    <mergeCell ref="F24:F26"/>
    <mergeCell ref="G24:G26"/>
    <mergeCell ref="H24:H26"/>
    <mergeCell ref="I24:I26"/>
    <mergeCell ref="H31:H33"/>
    <mergeCell ref="I31:I33"/>
    <mergeCell ref="H11:H13"/>
    <mergeCell ref="I11:I13"/>
    <mergeCell ref="B14:B16"/>
    <mergeCell ref="G14:G16"/>
    <mergeCell ref="H14:H16"/>
    <mergeCell ref="I14:I16"/>
    <mergeCell ref="E3:G3"/>
    <mergeCell ref="B9:D9"/>
    <mergeCell ref="B11:B13"/>
    <mergeCell ref="C11:C19"/>
    <mergeCell ref="D11:D19"/>
    <mergeCell ref="E11:E19"/>
    <mergeCell ref="F11:F19"/>
    <mergeCell ref="G11:G13"/>
    <mergeCell ref="B17:B19"/>
    <mergeCell ref="G17:G19"/>
    <mergeCell ref="H17:H19"/>
    <mergeCell ref="I17:I19"/>
  </mergeCells>
  <phoneticPr fontId="1"/>
  <pageMargins left="0.7" right="0.7" top="0.75" bottom="0.75" header="0.3" footer="0.3"/>
  <pageSetup paperSize="9" scale="92"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54"/>
  <sheetViews>
    <sheetView tabSelected="1" zoomScaleNormal="100" workbookViewId="0">
      <selection activeCell="N5" sqref="N5"/>
    </sheetView>
  </sheetViews>
  <sheetFormatPr defaultRowHeight="13.5" x14ac:dyDescent="0.15"/>
  <cols>
    <col min="1" max="1" width="3.625" customWidth="1"/>
    <col min="2" max="2" width="15.25" customWidth="1"/>
    <col min="5" max="5" width="22" customWidth="1"/>
    <col min="6" max="6" width="10.75" customWidth="1"/>
  </cols>
  <sheetData>
    <row r="1" spans="1:9" ht="26.25" customHeight="1" x14ac:dyDescent="0.15"/>
    <row r="2" spans="1:9" x14ac:dyDescent="0.15">
      <c r="A2" t="s">
        <v>822</v>
      </c>
    </row>
    <row r="3" spans="1:9" x14ac:dyDescent="0.15">
      <c r="G3" s="4" t="s">
        <v>0</v>
      </c>
      <c r="H3">
        <f>H6+H40+H64+H88+H132+H176+H200+H224+H248</f>
        <v>5080</v>
      </c>
      <c r="I3" t="s">
        <v>144</v>
      </c>
    </row>
    <row r="5" spans="1:9" x14ac:dyDescent="0.15">
      <c r="A5" t="s">
        <v>145</v>
      </c>
    </row>
    <row r="6" spans="1:9" x14ac:dyDescent="0.15">
      <c r="B6" s="8" t="s">
        <v>146</v>
      </c>
      <c r="F6" t="s">
        <v>147</v>
      </c>
      <c r="H6">
        <f>SUM(H8:H37)</f>
        <v>656</v>
      </c>
      <c r="I6" t="s">
        <v>144</v>
      </c>
    </row>
    <row r="7" spans="1:9" x14ac:dyDescent="0.15">
      <c r="B7" s="2" t="s">
        <v>2</v>
      </c>
      <c r="C7" s="2" t="s">
        <v>3</v>
      </c>
      <c r="D7" s="2" t="s">
        <v>4</v>
      </c>
      <c r="E7" s="2" t="s">
        <v>5</v>
      </c>
      <c r="F7" s="2" t="s">
        <v>6</v>
      </c>
      <c r="G7" s="2" t="s">
        <v>7</v>
      </c>
      <c r="H7" s="2" t="s">
        <v>8</v>
      </c>
      <c r="I7" s="2" t="s">
        <v>9</v>
      </c>
    </row>
    <row r="8" spans="1:9" x14ac:dyDescent="0.15">
      <c r="B8" s="32" t="s">
        <v>823</v>
      </c>
      <c r="C8" s="149" t="s">
        <v>148</v>
      </c>
      <c r="D8" s="296" t="s">
        <v>22</v>
      </c>
      <c r="E8" s="335" t="s">
        <v>149</v>
      </c>
      <c r="F8" s="149" t="s">
        <v>14</v>
      </c>
      <c r="G8" s="215">
        <v>29</v>
      </c>
      <c r="H8" s="40">
        <v>14</v>
      </c>
      <c r="I8" s="168" t="s">
        <v>412</v>
      </c>
    </row>
    <row r="9" spans="1:9" x14ac:dyDescent="0.15">
      <c r="B9" s="32" t="s">
        <v>824</v>
      </c>
      <c r="C9" s="150"/>
      <c r="D9" s="280"/>
      <c r="E9" s="336"/>
      <c r="F9" s="150"/>
      <c r="G9" s="213"/>
      <c r="H9" s="40">
        <v>24</v>
      </c>
      <c r="I9" s="169"/>
    </row>
    <row r="10" spans="1:9" x14ac:dyDescent="0.15">
      <c r="B10" s="32" t="s">
        <v>825</v>
      </c>
      <c r="C10" s="150"/>
      <c r="D10" s="280"/>
      <c r="E10" s="336"/>
      <c r="F10" s="150"/>
      <c r="G10" s="213"/>
      <c r="H10" s="40">
        <v>24</v>
      </c>
      <c r="I10" s="169"/>
    </row>
    <row r="11" spans="1:9" x14ac:dyDescent="0.15">
      <c r="B11" s="32" t="s">
        <v>826</v>
      </c>
      <c r="C11" s="150"/>
      <c r="D11" s="280"/>
      <c r="E11" s="336"/>
      <c r="F11" s="150"/>
      <c r="G11" s="213"/>
      <c r="H11" s="40">
        <v>24</v>
      </c>
      <c r="I11" s="169"/>
    </row>
    <row r="12" spans="1:9" x14ac:dyDescent="0.15">
      <c r="B12" s="32" t="s">
        <v>827</v>
      </c>
      <c r="C12" s="150"/>
      <c r="D12" s="280"/>
      <c r="E12" s="336"/>
      <c r="F12" s="150"/>
      <c r="G12" s="213"/>
      <c r="H12" s="40">
        <v>25</v>
      </c>
      <c r="I12" s="169"/>
    </row>
    <row r="13" spans="1:9" x14ac:dyDescent="0.15">
      <c r="B13" s="32" t="s">
        <v>828</v>
      </c>
      <c r="C13" s="150"/>
      <c r="D13" s="280"/>
      <c r="E13" s="336"/>
      <c r="F13" s="150"/>
      <c r="G13" s="213"/>
      <c r="H13" s="40">
        <v>24</v>
      </c>
      <c r="I13" s="169"/>
    </row>
    <row r="14" spans="1:9" x14ac:dyDescent="0.15">
      <c r="B14" s="32" t="s">
        <v>829</v>
      </c>
      <c r="C14" s="150"/>
      <c r="D14" s="280"/>
      <c r="E14" s="336"/>
      <c r="F14" s="150"/>
      <c r="G14" s="213"/>
      <c r="H14" s="40">
        <v>24</v>
      </c>
      <c r="I14" s="169"/>
    </row>
    <row r="15" spans="1:9" x14ac:dyDescent="0.15">
      <c r="B15" s="32" t="s">
        <v>830</v>
      </c>
      <c r="C15" s="150"/>
      <c r="D15" s="280"/>
      <c r="E15" s="336"/>
      <c r="F15" s="150"/>
      <c r="G15" s="213"/>
      <c r="H15" s="40">
        <v>21</v>
      </c>
      <c r="I15" s="169"/>
    </row>
    <row r="16" spans="1:9" x14ac:dyDescent="0.15">
      <c r="B16" s="32" t="s">
        <v>831</v>
      </c>
      <c r="C16" s="150"/>
      <c r="D16" s="280"/>
      <c r="E16" s="336"/>
      <c r="F16" s="150"/>
      <c r="G16" s="213"/>
      <c r="H16" s="40">
        <v>17</v>
      </c>
      <c r="I16" s="169"/>
    </row>
    <row r="17" spans="2:9" x14ac:dyDescent="0.15">
      <c r="B17" s="32" t="s">
        <v>832</v>
      </c>
      <c r="C17" s="150"/>
      <c r="D17" s="280"/>
      <c r="E17" s="336"/>
      <c r="F17" s="150"/>
      <c r="G17" s="214"/>
      <c r="H17" s="40">
        <v>24</v>
      </c>
      <c r="I17" s="170"/>
    </row>
    <row r="18" spans="2:9" x14ac:dyDescent="0.15">
      <c r="B18" s="32" t="s">
        <v>833</v>
      </c>
      <c r="C18" s="150"/>
      <c r="D18" s="280"/>
      <c r="E18" s="336"/>
      <c r="F18" s="150"/>
      <c r="G18" s="215">
        <v>28</v>
      </c>
      <c r="H18" s="40">
        <v>25</v>
      </c>
      <c r="I18" s="168" t="s">
        <v>412</v>
      </c>
    </row>
    <row r="19" spans="2:9" x14ac:dyDescent="0.15">
      <c r="B19" s="32" t="s">
        <v>834</v>
      </c>
      <c r="C19" s="150"/>
      <c r="D19" s="280"/>
      <c r="E19" s="336"/>
      <c r="F19" s="150"/>
      <c r="G19" s="213"/>
      <c r="H19" s="40">
        <v>21</v>
      </c>
      <c r="I19" s="169"/>
    </row>
    <row r="20" spans="2:9" x14ac:dyDescent="0.15">
      <c r="B20" s="32" t="s">
        <v>835</v>
      </c>
      <c r="C20" s="150"/>
      <c r="D20" s="280"/>
      <c r="E20" s="336"/>
      <c r="F20" s="150"/>
      <c r="G20" s="213"/>
      <c r="H20" s="40">
        <v>24</v>
      </c>
      <c r="I20" s="169"/>
    </row>
    <row r="21" spans="2:9" x14ac:dyDescent="0.15">
      <c r="B21" s="32" t="s">
        <v>836</v>
      </c>
      <c r="C21" s="150"/>
      <c r="D21" s="280"/>
      <c r="E21" s="336"/>
      <c r="F21" s="150"/>
      <c r="G21" s="213"/>
      <c r="H21" s="40">
        <v>25</v>
      </c>
      <c r="I21" s="169"/>
    </row>
    <row r="22" spans="2:9" x14ac:dyDescent="0.15">
      <c r="B22" s="32" t="s">
        <v>837</v>
      </c>
      <c r="C22" s="150"/>
      <c r="D22" s="280"/>
      <c r="E22" s="336"/>
      <c r="F22" s="150"/>
      <c r="G22" s="213"/>
      <c r="H22" s="40">
        <v>17</v>
      </c>
      <c r="I22" s="169"/>
    </row>
    <row r="23" spans="2:9" x14ac:dyDescent="0.15">
      <c r="B23" s="32" t="s">
        <v>838</v>
      </c>
      <c r="C23" s="150"/>
      <c r="D23" s="280"/>
      <c r="E23" s="336"/>
      <c r="F23" s="150"/>
      <c r="G23" s="213"/>
      <c r="H23" s="40">
        <v>21</v>
      </c>
      <c r="I23" s="169"/>
    </row>
    <row r="24" spans="2:9" x14ac:dyDescent="0.15">
      <c r="B24" s="32" t="s">
        <v>839</v>
      </c>
      <c r="C24" s="150"/>
      <c r="D24" s="280"/>
      <c r="E24" s="336"/>
      <c r="F24" s="150"/>
      <c r="G24" s="213"/>
      <c r="H24" s="40">
        <v>22</v>
      </c>
      <c r="I24" s="169"/>
    </row>
    <row r="25" spans="2:9" x14ac:dyDescent="0.15">
      <c r="B25" s="32" t="s">
        <v>840</v>
      </c>
      <c r="C25" s="150"/>
      <c r="D25" s="280"/>
      <c r="E25" s="336"/>
      <c r="F25" s="150"/>
      <c r="G25" s="213"/>
      <c r="H25" s="40">
        <v>25</v>
      </c>
      <c r="I25" s="169"/>
    </row>
    <row r="26" spans="2:9" x14ac:dyDescent="0.15">
      <c r="B26" s="32" t="s">
        <v>841</v>
      </c>
      <c r="C26" s="150"/>
      <c r="D26" s="280"/>
      <c r="E26" s="336"/>
      <c r="F26" s="150"/>
      <c r="G26" s="213"/>
      <c r="H26" s="40">
        <v>21</v>
      </c>
      <c r="I26" s="169"/>
    </row>
    <row r="27" spans="2:9" x14ac:dyDescent="0.15">
      <c r="B27" s="32" t="s">
        <v>842</v>
      </c>
      <c r="C27" s="150"/>
      <c r="D27" s="280"/>
      <c r="E27" s="336"/>
      <c r="F27" s="150"/>
      <c r="G27" s="214"/>
      <c r="H27" s="40">
        <v>27</v>
      </c>
      <c r="I27" s="170"/>
    </row>
    <row r="28" spans="2:9" x14ac:dyDescent="0.15">
      <c r="B28" s="32" t="s">
        <v>843</v>
      </c>
      <c r="C28" s="150"/>
      <c r="D28" s="280"/>
      <c r="E28" s="336"/>
      <c r="F28" s="150"/>
      <c r="G28" s="215">
        <v>27</v>
      </c>
      <c r="H28" s="40">
        <v>22</v>
      </c>
      <c r="I28" s="168" t="s">
        <v>412</v>
      </c>
    </row>
    <row r="29" spans="2:9" x14ac:dyDescent="0.15">
      <c r="B29" s="32" t="s">
        <v>844</v>
      </c>
      <c r="C29" s="150"/>
      <c r="D29" s="280"/>
      <c r="E29" s="336"/>
      <c r="F29" s="150"/>
      <c r="G29" s="213"/>
      <c r="H29" s="40">
        <v>23</v>
      </c>
      <c r="I29" s="169"/>
    </row>
    <row r="30" spans="2:9" x14ac:dyDescent="0.15">
      <c r="B30" s="32" t="s">
        <v>845</v>
      </c>
      <c r="C30" s="150"/>
      <c r="D30" s="280"/>
      <c r="E30" s="336"/>
      <c r="F30" s="150"/>
      <c r="G30" s="213"/>
      <c r="H30" s="40">
        <v>24</v>
      </c>
      <c r="I30" s="169"/>
    </row>
    <row r="31" spans="2:9" x14ac:dyDescent="0.15">
      <c r="B31" s="32" t="s">
        <v>846</v>
      </c>
      <c r="C31" s="150"/>
      <c r="D31" s="280"/>
      <c r="E31" s="336"/>
      <c r="F31" s="150"/>
      <c r="G31" s="213"/>
      <c r="H31" s="40">
        <v>19</v>
      </c>
      <c r="I31" s="169"/>
    </row>
    <row r="32" spans="2:9" x14ac:dyDescent="0.15">
      <c r="B32" s="32" t="s">
        <v>847</v>
      </c>
      <c r="C32" s="150"/>
      <c r="D32" s="280"/>
      <c r="E32" s="336"/>
      <c r="F32" s="150"/>
      <c r="G32" s="213"/>
      <c r="H32" s="40">
        <v>22</v>
      </c>
      <c r="I32" s="169"/>
    </row>
    <row r="33" spans="1:9" x14ac:dyDescent="0.15">
      <c r="B33" s="32" t="s">
        <v>848</v>
      </c>
      <c r="C33" s="150"/>
      <c r="D33" s="280"/>
      <c r="E33" s="336"/>
      <c r="F33" s="150"/>
      <c r="G33" s="213"/>
      <c r="H33" s="40">
        <v>22</v>
      </c>
      <c r="I33" s="169"/>
    </row>
    <row r="34" spans="1:9" x14ac:dyDescent="0.15">
      <c r="B34" s="32" t="s">
        <v>849</v>
      </c>
      <c r="C34" s="150"/>
      <c r="D34" s="280"/>
      <c r="E34" s="336"/>
      <c r="F34" s="150"/>
      <c r="G34" s="213"/>
      <c r="H34" s="40">
        <v>19</v>
      </c>
      <c r="I34" s="169"/>
    </row>
    <row r="35" spans="1:9" ht="13.5" customHeight="1" x14ac:dyDescent="0.15">
      <c r="B35" s="32" t="s">
        <v>850</v>
      </c>
      <c r="C35" s="150"/>
      <c r="D35" s="280"/>
      <c r="E35" s="336"/>
      <c r="F35" s="150"/>
      <c r="G35" s="213"/>
      <c r="H35" s="40">
        <v>18</v>
      </c>
      <c r="I35" s="169"/>
    </row>
    <row r="36" spans="1:9" x14ac:dyDescent="0.15">
      <c r="B36" s="32" t="s">
        <v>851</v>
      </c>
      <c r="C36" s="150"/>
      <c r="D36" s="280"/>
      <c r="E36" s="336"/>
      <c r="F36" s="150"/>
      <c r="G36" s="213"/>
      <c r="H36" s="40">
        <v>21</v>
      </c>
      <c r="I36" s="169"/>
    </row>
    <row r="37" spans="1:9" x14ac:dyDescent="0.15">
      <c r="B37" s="32" t="s">
        <v>852</v>
      </c>
      <c r="C37" s="151"/>
      <c r="D37" s="281"/>
      <c r="E37" s="337"/>
      <c r="F37" s="151"/>
      <c r="G37" s="214"/>
      <c r="H37" s="40">
        <v>17</v>
      </c>
      <c r="I37" s="170"/>
    </row>
    <row r="39" spans="1:9" x14ac:dyDescent="0.15">
      <c r="A39" t="s">
        <v>145</v>
      </c>
    </row>
    <row r="40" spans="1:9" x14ac:dyDescent="0.15">
      <c r="B40" s="8" t="s">
        <v>151</v>
      </c>
      <c r="F40" t="s">
        <v>152</v>
      </c>
      <c r="H40" s="4">
        <f>SUM(H42:H61)</f>
        <v>447</v>
      </c>
      <c r="I40" t="s">
        <v>144</v>
      </c>
    </row>
    <row r="41" spans="1:9" x14ac:dyDescent="0.15">
      <c r="B41" s="2" t="s">
        <v>2</v>
      </c>
      <c r="C41" s="2" t="s">
        <v>3</v>
      </c>
      <c r="D41" s="2" t="s">
        <v>4</v>
      </c>
      <c r="E41" s="2" t="s">
        <v>5</v>
      </c>
      <c r="F41" s="2" t="s">
        <v>6</v>
      </c>
      <c r="G41" s="2" t="s">
        <v>7</v>
      </c>
      <c r="H41" s="2" t="s">
        <v>8</v>
      </c>
      <c r="I41" s="2" t="s">
        <v>9</v>
      </c>
    </row>
    <row r="42" spans="1:9" x14ac:dyDescent="0.15">
      <c r="B42" s="32" t="s">
        <v>853</v>
      </c>
      <c r="C42" s="149" t="s">
        <v>153</v>
      </c>
      <c r="D42" s="296" t="s">
        <v>22</v>
      </c>
      <c r="E42" s="335" t="s">
        <v>154</v>
      </c>
      <c r="F42" s="149" t="s">
        <v>14</v>
      </c>
      <c r="G42" s="215">
        <v>25</v>
      </c>
      <c r="H42" s="40">
        <v>23</v>
      </c>
      <c r="I42" s="168" t="s">
        <v>412</v>
      </c>
    </row>
    <row r="43" spans="1:9" x14ac:dyDescent="0.15">
      <c r="B43" s="32" t="s">
        <v>854</v>
      </c>
      <c r="C43" s="150"/>
      <c r="D43" s="280"/>
      <c r="E43" s="336"/>
      <c r="F43" s="150"/>
      <c r="G43" s="213"/>
      <c r="H43" s="40">
        <v>20</v>
      </c>
      <c r="I43" s="169"/>
    </row>
    <row r="44" spans="1:9" x14ac:dyDescent="0.15">
      <c r="B44" s="32" t="s">
        <v>855</v>
      </c>
      <c r="C44" s="150"/>
      <c r="D44" s="280"/>
      <c r="E44" s="336"/>
      <c r="F44" s="150"/>
      <c r="G44" s="213"/>
      <c r="H44" s="40">
        <v>22</v>
      </c>
      <c r="I44" s="169"/>
    </row>
    <row r="45" spans="1:9" x14ac:dyDescent="0.15">
      <c r="B45" s="32" t="s">
        <v>856</v>
      </c>
      <c r="C45" s="150"/>
      <c r="D45" s="280"/>
      <c r="E45" s="336"/>
      <c r="F45" s="150"/>
      <c r="G45" s="213"/>
      <c r="H45" s="40">
        <v>23</v>
      </c>
      <c r="I45" s="169"/>
    </row>
    <row r="46" spans="1:9" x14ac:dyDescent="0.15">
      <c r="B46" s="32" t="s">
        <v>857</v>
      </c>
      <c r="C46" s="150"/>
      <c r="D46" s="280"/>
      <c r="E46" s="336"/>
      <c r="F46" s="150"/>
      <c r="G46" s="213"/>
      <c r="H46" s="40">
        <v>20</v>
      </c>
      <c r="I46" s="169"/>
    </row>
    <row r="47" spans="1:9" x14ac:dyDescent="0.15">
      <c r="B47" s="32" t="s">
        <v>858</v>
      </c>
      <c r="C47" s="150"/>
      <c r="D47" s="280"/>
      <c r="E47" s="336"/>
      <c r="F47" s="150"/>
      <c r="G47" s="213"/>
      <c r="H47" s="40">
        <v>22</v>
      </c>
      <c r="I47" s="169"/>
    </row>
    <row r="48" spans="1:9" x14ac:dyDescent="0.15">
      <c r="B48" s="32" t="s">
        <v>859</v>
      </c>
      <c r="C48" s="150"/>
      <c r="D48" s="280"/>
      <c r="E48" s="336"/>
      <c r="F48" s="150"/>
      <c r="G48" s="213"/>
      <c r="H48" s="40">
        <v>23</v>
      </c>
      <c r="I48" s="169"/>
    </row>
    <row r="49" spans="1:9" x14ac:dyDescent="0.15">
      <c r="B49" s="32" t="s">
        <v>860</v>
      </c>
      <c r="C49" s="150"/>
      <c r="D49" s="280"/>
      <c r="E49" s="336"/>
      <c r="F49" s="150"/>
      <c r="G49" s="213"/>
      <c r="H49" s="40">
        <v>21</v>
      </c>
      <c r="I49" s="169"/>
    </row>
    <row r="50" spans="1:9" x14ac:dyDescent="0.15">
      <c r="B50" s="32" t="s">
        <v>861</v>
      </c>
      <c r="C50" s="150"/>
      <c r="D50" s="280"/>
      <c r="E50" s="336"/>
      <c r="F50" s="150"/>
      <c r="G50" s="213"/>
      <c r="H50" s="40">
        <v>22</v>
      </c>
      <c r="I50" s="169"/>
    </row>
    <row r="51" spans="1:9" x14ac:dyDescent="0.15">
      <c r="B51" s="32" t="s">
        <v>862</v>
      </c>
      <c r="C51" s="150"/>
      <c r="D51" s="280"/>
      <c r="E51" s="336"/>
      <c r="F51" s="150"/>
      <c r="G51" s="214"/>
      <c r="H51" s="40">
        <v>23</v>
      </c>
      <c r="I51" s="170"/>
    </row>
    <row r="52" spans="1:9" x14ac:dyDescent="0.15">
      <c r="B52" s="32" t="s">
        <v>863</v>
      </c>
      <c r="C52" s="150"/>
      <c r="D52" s="280"/>
      <c r="E52" s="336"/>
      <c r="F52" s="150"/>
      <c r="G52" s="215">
        <v>27</v>
      </c>
      <c r="H52" s="40">
        <v>21</v>
      </c>
      <c r="I52" s="168" t="s">
        <v>412</v>
      </c>
    </row>
    <row r="53" spans="1:9" x14ac:dyDescent="0.15">
      <c r="B53" s="32" t="s">
        <v>864</v>
      </c>
      <c r="C53" s="150"/>
      <c r="D53" s="280"/>
      <c r="E53" s="336"/>
      <c r="F53" s="150"/>
      <c r="G53" s="213"/>
      <c r="H53" s="40">
        <v>22</v>
      </c>
      <c r="I53" s="169"/>
    </row>
    <row r="54" spans="1:9" x14ac:dyDescent="0.15">
      <c r="B54" s="32" t="s">
        <v>865</v>
      </c>
      <c r="C54" s="150"/>
      <c r="D54" s="280"/>
      <c r="E54" s="336"/>
      <c r="F54" s="150"/>
      <c r="G54" s="213"/>
      <c r="H54" s="40">
        <v>22</v>
      </c>
      <c r="I54" s="169"/>
    </row>
    <row r="55" spans="1:9" x14ac:dyDescent="0.15">
      <c r="B55" s="32" t="s">
        <v>866</v>
      </c>
      <c r="C55" s="150"/>
      <c r="D55" s="280"/>
      <c r="E55" s="336"/>
      <c r="F55" s="150"/>
      <c r="G55" s="213"/>
      <c r="H55" s="40">
        <v>23</v>
      </c>
      <c r="I55" s="169"/>
    </row>
    <row r="56" spans="1:9" x14ac:dyDescent="0.15">
      <c r="B56" s="32" t="s">
        <v>867</v>
      </c>
      <c r="C56" s="150"/>
      <c r="D56" s="280"/>
      <c r="E56" s="336"/>
      <c r="F56" s="150"/>
      <c r="G56" s="213"/>
      <c r="H56" s="40">
        <v>24</v>
      </c>
      <c r="I56" s="169"/>
    </row>
    <row r="57" spans="1:9" x14ac:dyDescent="0.15">
      <c r="B57" s="32" t="s">
        <v>868</v>
      </c>
      <c r="C57" s="150"/>
      <c r="D57" s="280"/>
      <c r="E57" s="336"/>
      <c r="F57" s="150"/>
      <c r="G57" s="213"/>
      <c r="H57" s="40">
        <v>24</v>
      </c>
      <c r="I57" s="169"/>
    </row>
    <row r="58" spans="1:9" x14ac:dyDescent="0.15">
      <c r="B58" s="32" t="s">
        <v>869</v>
      </c>
      <c r="C58" s="150"/>
      <c r="D58" s="280"/>
      <c r="E58" s="336"/>
      <c r="F58" s="150"/>
      <c r="G58" s="213"/>
      <c r="H58" s="40">
        <v>21</v>
      </c>
      <c r="I58" s="169"/>
    </row>
    <row r="59" spans="1:9" x14ac:dyDescent="0.15">
      <c r="B59" s="32" t="s">
        <v>870</v>
      </c>
      <c r="C59" s="150"/>
      <c r="D59" s="280"/>
      <c r="E59" s="336"/>
      <c r="F59" s="150"/>
      <c r="G59" s="213"/>
      <c r="H59" s="40">
        <v>24</v>
      </c>
      <c r="I59" s="169"/>
    </row>
    <row r="60" spans="1:9" x14ac:dyDescent="0.15">
      <c r="B60" s="32" t="s">
        <v>871</v>
      </c>
      <c r="C60" s="150"/>
      <c r="D60" s="280"/>
      <c r="E60" s="336"/>
      <c r="F60" s="150"/>
      <c r="G60" s="213"/>
      <c r="H60" s="40">
        <v>22</v>
      </c>
      <c r="I60" s="169"/>
    </row>
    <row r="61" spans="1:9" x14ac:dyDescent="0.15">
      <c r="A61" s="55"/>
      <c r="B61" s="32" t="s">
        <v>872</v>
      </c>
      <c r="C61" s="151"/>
      <c r="D61" s="281"/>
      <c r="E61" s="337"/>
      <c r="F61" s="151"/>
      <c r="G61" s="214"/>
      <c r="H61" s="40">
        <v>25</v>
      </c>
      <c r="I61" s="170"/>
    </row>
    <row r="63" spans="1:9" x14ac:dyDescent="0.15">
      <c r="A63" t="s">
        <v>145</v>
      </c>
    </row>
    <row r="64" spans="1:9" x14ac:dyDescent="0.15">
      <c r="B64" s="8" t="s">
        <v>155</v>
      </c>
      <c r="F64" t="s">
        <v>156</v>
      </c>
      <c r="H64">
        <f>SUM(H66:H85)</f>
        <v>439</v>
      </c>
      <c r="I64" t="s">
        <v>144</v>
      </c>
    </row>
    <row r="65" spans="2:9" x14ac:dyDescent="0.15">
      <c r="B65" s="2" t="s">
        <v>2</v>
      </c>
      <c r="C65" s="2" t="s">
        <v>3</v>
      </c>
      <c r="D65" s="2" t="s">
        <v>4</v>
      </c>
      <c r="E65" s="2" t="s">
        <v>5</v>
      </c>
      <c r="F65" s="2" t="s">
        <v>6</v>
      </c>
      <c r="G65" s="2" t="s">
        <v>7</v>
      </c>
      <c r="H65" s="2" t="s">
        <v>8</v>
      </c>
      <c r="I65" s="2" t="s">
        <v>9</v>
      </c>
    </row>
    <row r="66" spans="2:9" x14ac:dyDescent="0.15">
      <c r="B66" s="32" t="s">
        <v>873</v>
      </c>
      <c r="C66" s="149" t="s">
        <v>153</v>
      </c>
      <c r="D66" s="296" t="s">
        <v>22</v>
      </c>
      <c r="E66" s="335" t="s">
        <v>157</v>
      </c>
      <c r="F66" s="149" t="s">
        <v>14</v>
      </c>
      <c r="G66" s="215">
        <v>27</v>
      </c>
      <c r="H66" s="40">
        <v>23</v>
      </c>
      <c r="I66" s="168" t="s">
        <v>412</v>
      </c>
    </row>
    <row r="67" spans="2:9" x14ac:dyDescent="0.15">
      <c r="B67" s="32" t="s">
        <v>874</v>
      </c>
      <c r="C67" s="150"/>
      <c r="D67" s="280"/>
      <c r="E67" s="336"/>
      <c r="F67" s="150"/>
      <c r="G67" s="213"/>
      <c r="H67" s="40">
        <v>26</v>
      </c>
      <c r="I67" s="169"/>
    </row>
    <row r="68" spans="2:9" x14ac:dyDescent="0.15">
      <c r="B68" s="32" t="s">
        <v>875</v>
      </c>
      <c r="C68" s="150"/>
      <c r="D68" s="280"/>
      <c r="E68" s="336"/>
      <c r="F68" s="150"/>
      <c r="G68" s="213"/>
      <c r="H68" s="40">
        <v>18</v>
      </c>
      <c r="I68" s="169"/>
    </row>
    <row r="69" spans="2:9" x14ac:dyDescent="0.15">
      <c r="B69" s="32" t="s">
        <v>876</v>
      </c>
      <c r="C69" s="150"/>
      <c r="D69" s="280"/>
      <c r="E69" s="336"/>
      <c r="F69" s="150"/>
      <c r="G69" s="213"/>
      <c r="H69" s="40">
        <v>23</v>
      </c>
      <c r="I69" s="169"/>
    </row>
    <row r="70" spans="2:9" x14ac:dyDescent="0.15">
      <c r="B70" s="32" t="s">
        <v>877</v>
      </c>
      <c r="C70" s="150"/>
      <c r="D70" s="280"/>
      <c r="E70" s="336"/>
      <c r="F70" s="150"/>
      <c r="G70" s="213"/>
      <c r="H70" s="40">
        <v>21</v>
      </c>
      <c r="I70" s="169"/>
    </row>
    <row r="71" spans="2:9" x14ac:dyDescent="0.15">
      <c r="B71" s="32" t="s">
        <v>878</v>
      </c>
      <c r="C71" s="150"/>
      <c r="D71" s="280"/>
      <c r="E71" s="336"/>
      <c r="F71" s="150"/>
      <c r="G71" s="213"/>
      <c r="H71" s="40">
        <v>23</v>
      </c>
      <c r="I71" s="169"/>
    </row>
    <row r="72" spans="2:9" x14ac:dyDescent="0.15">
      <c r="B72" s="32" t="s">
        <v>879</v>
      </c>
      <c r="C72" s="150"/>
      <c r="D72" s="280"/>
      <c r="E72" s="336"/>
      <c r="F72" s="150"/>
      <c r="G72" s="213"/>
      <c r="H72" s="40">
        <v>24</v>
      </c>
      <c r="I72" s="169"/>
    </row>
    <row r="73" spans="2:9" x14ac:dyDescent="0.15">
      <c r="B73" s="32" t="s">
        <v>880</v>
      </c>
      <c r="C73" s="150"/>
      <c r="D73" s="280"/>
      <c r="E73" s="336"/>
      <c r="F73" s="150"/>
      <c r="G73" s="213"/>
      <c r="H73" s="40">
        <v>22</v>
      </c>
      <c r="I73" s="169"/>
    </row>
    <row r="74" spans="2:9" x14ac:dyDescent="0.15">
      <c r="B74" s="32" t="s">
        <v>881</v>
      </c>
      <c r="C74" s="150"/>
      <c r="D74" s="280"/>
      <c r="E74" s="336"/>
      <c r="F74" s="150"/>
      <c r="G74" s="213"/>
      <c r="H74" s="40">
        <v>23</v>
      </c>
      <c r="I74" s="169"/>
    </row>
    <row r="75" spans="2:9" x14ac:dyDescent="0.15">
      <c r="B75" s="32" t="s">
        <v>882</v>
      </c>
      <c r="C75" s="150"/>
      <c r="D75" s="280"/>
      <c r="E75" s="336"/>
      <c r="F75" s="150"/>
      <c r="G75" s="214"/>
      <c r="H75" s="40">
        <v>24</v>
      </c>
      <c r="I75" s="170"/>
    </row>
    <row r="76" spans="2:9" x14ac:dyDescent="0.15">
      <c r="B76" s="32" t="s">
        <v>883</v>
      </c>
      <c r="C76" s="150"/>
      <c r="D76" s="280"/>
      <c r="E76" s="336"/>
      <c r="F76" s="150"/>
      <c r="G76" s="215">
        <v>24</v>
      </c>
      <c r="H76" s="40">
        <v>20</v>
      </c>
      <c r="I76" s="168" t="s">
        <v>412</v>
      </c>
    </row>
    <row r="77" spans="2:9" x14ac:dyDescent="0.15">
      <c r="B77" s="32" t="s">
        <v>884</v>
      </c>
      <c r="C77" s="150"/>
      <c r="D77" s="280"/>
      <c r="E77" s="336"/>
      <c r="F77" s="150"/>
      <c r="G77" s="213"/>
      <c r="H77" s="40">
        <v>23</v>
      </c>
      <c r="I77" s="169"/>
    </row>
    <row r="78" spans="2:9" x14ac:dyDescent="0.15">
      <c r="B78" s="32" t="s">
        <v>885</v>
      </c>
      <c r="C78" s="150"/>
      <c r="D78" s="280"/>
      <c r="E78" s="336"/>
      <c r="F78" s="150"/>
      <c r="G78" s="213"/>
      <c r="H78" s="40">
        <v>21</v>
      </c>
      <c r="I78" s="169"/>
    </row>
    <row r="79" spans="2:9" x14ac:dyDescent="0.15">
      <c r="B79" s="32" t="s">
        <v>886</v>
      </c>
      <c r="C79" s="150"/>
      <c r="D79" s="280"/>
      <c r="E79" s="336"/>
      <c r="F79" s="150"/>
      <c r="G79" s="213"/>
      <c r="H79" s="40">
        <v>20</v>
      </c>
      <c r="I79" s="169"/>
    </row>
    <row r="80" spans="2:9" x14ac:dyDescent="0.15">
      <c r="B80" s="32" t="s">
        <v>887</v>
      </c>
      <c r="C80" s="150"/>
      <c r="D80" s="280"/>
      <c r="E80" s="336"/>
      <c r="F80" s="150"/>
      <c r="G80" s="213"/>
      <c r="H80" s="40">
        <v>23</v>
      </c>
      <c r="I80" s="169"/>
    </row>
    <row r="81" spans="1:9" x14ac:dyDescent="0.15">
      <c r="B81" s="32" t="s">
        <v>888</v>
      </c>
      <c r="C81" s="150"/>
      <c r="D81" s="280"/>
      <c r="E81" s="336"/>
      <c r="F81" s="150"/>
      <c r="G81" s="213"/>
      <c r="H81" s="40">
        <v>21</v>
      </c>
      <c r="I81" s="169"/>
    </row>
    <row r="82" spans="1:9" x14ac:dyDescent="0.15">
      <c r="B82" s="32" t="s">
        <v>889</v>
      </c>
      <c r="C82" s="150"/>
      <c r="D82" s="280"/>
      <c r="E82" s="336"/>
      <c r="F82" s="150"/>
      <c r="G82" s="213"/>
      <c r="H82" s="40">
        <v>22</v>
      </c>
      <c r="I82" s="169"/>
    </row>
    <row r="83" spans="1:9" x14ac:dyDescent="0.15">
      <c r="B83" s="32" t="s">
        <v>890</v>
      </c>
      <c r="C83" s="150"/>
      <c r="D83" s="280"/>
      <c r="E83" s="336"/>
      <c r="F83" s="150"/>
      <c r="G83" s="213"/>
      <c r="H83" s="40">
        <v>22</v>
      </c>
      <c r="I83" s="169"/>
    </row>
    <row r="84" spans="1:9" x14ac:dyDescent="0.15">
      <c r="B84" s="32" t="s">
        <v>891</v>
      </c>
      <c r="C84" s="150"/>
      <c r="D84" s="280"/>
      <c r="E84" s="336"/>
      <c r="F84" s="150"/>
      <c r="G84" s="213"/>
      <c r="H84" s="40">
        <v>22</v>
      </c>
      <c r="I84" s="169"/>
    </row>
    <row r="85" spans="1:9" x14ac:dyDescent="0.15">
      <c r="A85" s="55"/>
      <c r="B85" s="32" t="s">
        <v>892</v>
      </c>
      <c r="C85" s="151"/>
      <c r="D85" s="281"/>
      <c r="E85" s="337"/>
      <c r="F85" s="151"/>
      <c r="G85" s="214"/>
      <c r="H85" s="40">
        <v>18</v>
      </c>
      <c r="I85" s="170"/>
    </row>
    <row r="87" spans="1:9" x14ac:dyDescent="0.15">
      <c r="A87" t="s">
        <v>145</v>
      </c>
    </row>
    <row r="88" spans="1:9" x14ac:dyDescent="0.15">
      <c r="B88" s="8" t="s">
        <v>158</v>
      </c>
      <c r="F88" t="s">
        <v>159</v>
      </c>
      <c r="H88">
        <f>SUM(H90:H129)</f>
        <v>1286</v>
      </c>
      <c r="I88" t="s">
        <v>144</v>
      </c>
    </row>
    <row r="89" spans="1:9" x14ac:dyDescent="0.15">
      <c r="B89" s="2" t="s">
        <v>2</v>
      </c>
      <c r="C89" s="2" t="s">
        <v>3</v>
      </c>
      <c r="D89" s="2" t="s">
        <v>4</v>
      </c>
      <c r="E89" s="2" t="s">
        <v>5</v>
      </c>
      <c r="F89" s="2" t="s">
        <v>6</v>
      </c>
      <c r="G89" s="2" t="s">
        <v>7</v>
      </c>
      <c r="H89" s="2" t="s">
        <v>8</v>
      </c>
      <c r="I89" s="2" t="s">
        <v>9</v>
      </c>
    </row>
    <row r="90" spans="1:9" ht="13.5" customHeight="1" x14ac:dyDescent="0.15">
      <c r="B90" s="32" t="s">
        <v>853</v>
      </c>
      <c r="C90" s="149" t="s">
        <v>160</v>
      </c>
      <c r="D90" s="296" t="s">
        <v>22</v>
      </c>
      <c r="E90" s="335" t="s">
        <v>161</v>
      </c>
      <c r="F90" s="149" t="s">
        <v>14</v>
      </c>
      <c r="G90" s="215">
        <v>35</v>
      </c>
      <c r="H90" s="40">
        <v>30</v>
      </c>
      <c r="I90" s="168" t="s">
        <v>150</v>
      </c>
    </row>
    <row r="91" spans="1:9" x14ac:dyDescent="0.15">
      <c r="B91" s="32" t="s">
        <v>854</v>
      </c>
      <c r="C91" s="150"/>
      <c r="D91" s="280"/>
      <c r="E91" s="336"/>
      <c r="F91" s="150"/>
      <c r="G91" s="213"/>
      <c r="H91" s="40">
        <v>30</v>
      </c>
      <c r="I91" s="169"/>
    </row>
    <row r="92" spans="1:9" x14ac:dyDescent="0.15">
      <c r="B92" s="32" t="s">
        <v>855</v>
      </c>
      <c r="C92" s="150"/>
      <c r="D92" s="280"/>
      <c r="E92" s="336"/>
      <c r="F92" s="150"/>
      <c r="G92" s="213"/>
      <c r="H92" s="40">
        <v>32</v>
      </c>
      <c r="I92" s="169"/>
    </row>
    <row r="93" spans="1:9" x14ac:dyDescent="0.15">
      <c r="B93" s="32" t="s">
        <v>856</v>
      </c>
      <c r="C93" s="150"/>
      <c r="D93" s="280"/>
      <c r="E93" s="336"/>
      <c r="F93" s="150"/>
      <c r="G93" s="213"/>
      <c r="H93" s="40">
        <v>29</v>
      </c>
      <c r="I93" s="169"/>
    </row>
    <row r="94" spans="1:9" x14ac:dyDescent="0.15">
      <c r="B94" s="32" t="s">
        <v>857</v>
      </c>
      <c r="C94" s="150"/>
      <c r="D94" s="280"/>
      <c r="E94" s="336"/>
      <c r="F94" s="150"/>
      <c r="G94" s="213"/>
      <c r="H94" s="40">
        <v>29</v>
      </c>
      <c r="I94" s="169"/>
    </row>
    <row r="95" spans="1:9" x14ac:dyDescent="0.15">
      <c r="B95" s="32" t="s">
        <v>858</v>
      </c>
      <c r="C95" s="150"/>
      <c r="D95" s="280"/>
      <c r="E95" s="336"/>
      <c r="F95" s="150"/>
      <c r="G95" s="213"/>
      <c r="H95" s="40">
        <v>28</v>
      </c>
      <c r="I95" s="169"/>
    </row>
    <row r="96" spans="1:9" x14ac:dyDescent="0.15">
      <c r="B96" s="32" t="s">
        <v>859</v>
      </c>
      <c r="C96" s="150"/>
      <c r="D96" s="280"/>
      <c r="E96" s="336"/>
      <c r="F96" s="150"/>
      <c r="G96" s="213"/>
      <c r="H96" s="40">
        <v>28</v>
      </c>
      <c r="I96" s="169"/>
    </row>
    <row r="97" spans="1:9" x14ac:dyDescent="0.15">
      <c r="B97" s="32" t="s">
        <v>860</v>
      </c>
      <c r="C97" s="150"/>
      <c r="D97" s="280"/>
      <c r="E97" s="336"/>
      <c r="F97" s="150"/>
      <c r="G97" s="213"/>
      <c r="H97" s="40">
        <v>31</v>
      </c>
      <c r="I97" s="169"/>
    </row>
    <row r="98" spans="1:9" x14ac:dyDescent="0.15">
      <c r="B98" s="32" t="s">
        <v>861</v>
      </c>
      <c r="C98" s="150"/>
      <c r="D98" s="280"/>
      <c r="E98" s="336"/>
      <c r="F98" s="150"/>
      <c r="G98" s="213"/>
      <c r="H98" s="40">
        <v>30</v>
      </c>
      <c r="I98" s="169"/>
    </row>
    <row r="99" spans="1:9" x14ac:dyDescent="0.15">
      <c r="B99" s="32" t="s">
        <v>862</v>
      </c>
      <c r="C99" s="150"/>
      <c r="D99" s="280"/>
      <c r="E99" s="336"/>
      <c r="F99" s="150"/>
      <c r="G99" s="214"/>
      <c r="H99" s="40">
        <v>31</v>
      </c>
      <c r="I99" s="170"/>
    </row>
    <row r="100" spans="1:9" x14ac:dyDescent="0.15">
      <c r="B100" s="32" t="s">
        <v>873</v>
      </c>
      <c r="C100" s="150"/>
      <c r="D100" s="280"/>
      <c r="E100" s="336"/>
      <c r="F100" s="150"/>
      <c r="G100" s="215">
        <v>40</v>
      </c>
      <c r="H100" s="40">
        <v>36</v>
      </c>
      <c r="I100" s="168" t="s">
        <v>150</v>
      </c>
    </row>
    <row r="101" spans="1:9" x14ac:dyDescent="0.15">
      <c r="B101" s="32" t="s">
        <v>874</v>
      </c>
      <c r="C101" s="150"/>
      <c r="D101" s="280"/>
      <c r="E101" s="336"/>
      <c r="F101" s="150"/>
      <c r="G101" s="213"/>
      <c r="H101" s="40">
        <v>35</v>
      </c>
      <c r="I101" s="169"/>
    </row>
    <row r="102" spans="1:9" x14ac:dyDescent="0.15">
      <c r="B102" s="32" t="s">
        <v>875</v>
      </c>
      <c r="C102" s="150"/>
      <c r="D102" s="280"/>
      <c r="E102" s="336"/>
      <c r="F102" s="150"/>
      <c r="G102" s="213"/>
      <c r="H102" s="40">
        <v>33</v>
      </c>
      <c r="I102" s="169"/>
    </row>
    <row r="103" spans="1:9" x14ac:dyDescent="0.15">
      <c r="B103" s="32" t="s">
        <v>876</v>
      </c>
      <c r="C103" s="150"/>
      <c r="D103" s="280"/>
      <c r="E103" s="336"/>
      <c r="F103" s="150"/>
      <c r="G103" s="213"/>
      <c r="H103" s="40">
        <v>31</v>
      </c>
      <c r="I103" s="169"/>
    </row>
    <row r="104" spans="1:9" x14ac:dyDescent="0.15">
      <c r="B104" s="32" t="s">
        <v>877</v>
      </c>
      <c r="C104" s="150"/>
      <c r="D104" s="280"/>
      <c r="E104" s="336"/>
      <c r="F104" s="150"/>
      <c r="G104" s="213"/>
      <c r="H104" s="40">
        <v>29</v>
      </c>
      <c r="I104" s="169"/>
    </row>
    <row r="105" spans="1:9" x14ac:dyDescent="0.15">
      <c r="B105" s="32" t="s">
        <v>878</v>
      </c>
      <c r="C105" s="150"/>
      <c r="D105" s="280"/>
      <c r="E105" s="336"/>
      <c r="F105" s="150"/>
      <c r="G105" s="213"/>
      <c r="H105" s="40">
        <v>31</v>
      </c>
      <c r="I105" s="169"/>
    </row>
    <row r="106" spans="1:9" x14ac:dyDescent="0.15">
      <c r="B106" s="32" t="s">
        <v>879</v>
      </c>
      <c r="C106" s="150"/>
      <c r="D106" s="280"/>
      <c r="E106" s="336"/>
      <c r="F106" s="150"/>
      <c r="G106" s="213"/>
      <c r="H106" s="40">
        <v>31</v>
      </c>
      <c r="I106" s="169"/>
    </row>
    <row r="107" spans="1:9" x14ac:dyDescent="0.15">
      <c r="B107" s="32" t="s">
        <v>880</v>
      </c>
      <c r="C107" s="150"/>
      <c r="D107" s="280"/>
      <c r="E107" s="336"/>
      <c r="F107" s="150"/>
      <c r="G107" s="213"/>
      <c r="H107" s="40">
        <v>32</v>
      </c>
      <c r="I107" s="169"/>
    </row>
    <row r="108" spans="1:9" x14ac:dyDescent="0.15">
      <c r="B108" s="32" t="s">
        <v>881</v>
      </c>
      <c r="C108" s="150"/>
      <c r="D108" s="280"/>
      <c r="E108" s="336"/>
      <c r="F108" s="150"/>
      <c r="G108" s="213"/>
      <c r="H108" s="40">
        <v>34</v>
      </c>
      <c r="I108" s="169"/>
    </row>
    <row r="109" spans="1:9" x14ac:dyDescent="0.15">
      <c r="A109" s="62"/>
      <c r="B109" s="32" t="s">
        <v>882</v>
      </c>
      <c r="C109" s="150"/>
      <c r="D109" s="280"/>
      <c r="E109" s="336"/>
      <c r="F109" s="150"/>
      <c r="G109" s="214"/>
      <c r="H109" s="40">
        <v>31</v>
      </c>
      <c r="I109" s="170"/>
    </row>
    <row r="110" spans="1:9" x14ac:dyDescent="0.15">
      <c r="B110" s="32" t="s">
        <v>863</v>
      </c>
      <c r="C110" s="150"/>
      <c r="D110" s="280"/>
      <c r="E110" s="336"/>
      <c r="F110" s="150"/>
      <c r="G110" s="215">
        <v>40</v>
      </c>
      <c r="H110" s="40">
        <v>37</v>
      </c>
      <c r="I110" s="168" t="s">
        <v>150</v>
      </c>
    </row>
    <row r="111" spans="1:9" x14ac:dyDescent="0.15">
      <c r="B111" s="32" t="s">
        <v>864</v>
      </c>
      <c r="C111" s="150"/>
      <c r="D111" s="280"/>
      <c r="E111" s="336"/>
      <c r="F111" s="150"/>
      <c r="G111" s="213"/>
      <c r="H111" s="40">
        <v>34</v>
      </c>
      <c r="I111" s="169"/>
    </row>
    <row r="112" spans="1:9" x14ac:dyDescent="0.15">
      <c r="B112" s="32" t="s">
        <v>865</v>
      </c>
      <c r="C112" s="150"/>
      <c r="D112" s="280"/>
      <c r="E112" s="336"/>
      <c r="F112" s="150"/>
      <c r="G112" s="213"/>
      <c r="H112" s="40">
        <v>35</v>
      </c>
      <c r="I112" s="169"/>
    </row>
    <row r="113" spans="2:9" x14ac:dyDescent="0.15">
      <c r="B113" s="32" t="s">
        <v>866</v>
      </c>
      <c r="C113" s="150"/>
      <c r="D113" s="280"/>
      <c r="E113" s="336"/>
      <c r="F113" s="150"/>
      <c r="G113" s="213"/>
      <c r="H113" s="40">
        <v>33</v>
      </c>
      <c r="I113" s="169"/>
    </row>
    <row r="114" spans="2:9" x14ac:dyDescent="0.15">
      <c r="B114" s="32" t="s">
        <v>867</v>
      </c>
      <c r="C114" s="150"/>
      <c r="D114" s="280"/>
      <c r="E114" s="336"/>
      <c r="F114" s="150"/>
      <c r="G114" s="213"/>
      <c r="H114" s="40">
        <v>35</v>
      </c>
      <c r="I114" s="169"/>
    </row>
    <row r="115" spans="2:9" x14ac:dyDescent="0.15">
      <c r="B115" s="32" t="s">
        <v>868</v>
      </c>
      <c r="C115" s="150"/>
      <c r="D115" s="280"/>
      <c r="E115" s="336"/>
      <c r="F115" s="150"/>
      <c r="G115" s="213"/>
      <c r="H115" s="40">
        <v>28</v>
      </c>
      <c r="I115" s="169"/>
    </row>
    <row r="116" spans="2:9" x14ac:dyDescent="0.15">
      <c r="B116" s="32" t="s">
        <v>869</v>
      </c>
      <c r="C116" s="150"/>
      <c r="D116" s="280"/>
      <c r="E116" s="336"/>
      <c r="F116" s="150"/>
      <c r="G116" s="213"/>
      <c r="H116" s="40">
        <v>23</v>
      </c>
      <c r="I116" s="169"/>
    </row>
    <row r="117" spans="2:9" x14ac:dyDescent="0.15">
      <c r="B117" s="32" t="s">
        <v>870</v>
      </c>
      <c r="C117" s="150"/>
      <c r="D117" s="280"/>
      <c r="E117" s="336"/>
      <c r="F117" s="150"/>
      <c r="G117" s="213"/>
      <c r="H117" s="40">
        <v>33</v>
      </c>
      <c r="I117" s="169"/>
    </row>
    <row r="118" spans="2:9" x14ac:dyDescent="0.15">
      <c r="B118" s="32" t="s">
        <v>871</v>
      </c>
      <c r="C118" s="150"/>
      <c r="D118" s="280"/>
      <c r="E118" s="336"/>
      <c r="F118" s="150"/>
      <c r="G118" s="213"/>
      <c r="H118" s="40">
        <v>25</v>
      </c>
      <c r="I118" s="169"/>
    </row>
    <row r="119" spans="2:9" x14ac:dyDescent="0.15">
      <c r="B119" s="32" t="s">
        <v>872</v>
      </c>
      <c r="C119" s="150"/>
      <c r="D119" s="280"/>
      <c r="E119" s="336"/>
      <c r="F119" s="150"/>
      <c r="G119" s="214"/>
      <c r="H119" s="40">
        <v>36</v>
      </c>
      <c r="I119" s="170"/>
    </row>
    <row r="120" spans="2:9" x14ac:dyDescent="0.15">
      <c r="B120" s="32" t="s">
        <v>883</v>
      </c>
      <c r="C120" s="150"/>
      <c r="D120" s="280"/>
      <c r="E120" s="336"/>
      <c r="F120" s="150"/>
      <c r="G120" s="215">
        <v>43</v>
      </c>
      <c r="H120" s="40">
        <v>43</v>
      </c>
      <c r="I120" s="168" t="s">
        <v>150</v>
      </c>
    </row>
    <row r="121" spans="2:9" x14ac:dyDescent="0.15">
      <c r="B121" s="32" t="s">
        <v>884</v>
      </c>
      <c r="C121" s="150"/>
      <c r="D121" s="280"/>
      <c r="E121" s="336"/>
      <c r="F121" s="150"/>
      <c r="G121" s="213"/>
      <c r="H121" s="40">
        <v>37</v>
      </c>
      <c r="I121" s="169"/>
    </row>
    <row r="122" spans="2:9" x14ac:dyDescent="0.15">
      <c r="B122" s="32" t="s">
        <v>885</v>
      </c>
      <c r="C122" s="150"/>
      <c r="D122" s="280"/>
      <c r="E122" s="336"/>
      <c r="F122" s="150"/>
      <c r="G122" s="213"/>
      <c r="H122" s="40">
        <v>37</v>
      </c>
      <c r="I122" s="169"/>
    </row>
    <row r="123" spans="2:9" x14ac:dyDescent="0.15">
      <c r="B123" s="32" t="s">
        <v>886</v>
      </c>
      <c r="C123" s="150"/>
      <c r="D123" s="280"/>
      <c r="E123" s="336"/>
      <c r="F123" s="150"/>
      <c r="G123" s="213"/>
      <c r="H123" s="40">
        <v>36</v>
      </c>
      <c r="I123" s="169"/>
    </row>
    <row r="124" spans="2:9" x14ac:dyDescent="0.15">
      <c r="B124" s="32" t="s">
        <v>887</v>
      </c>
      <c r="C124" s="150"/>
      <c r="D124" s="280"/>
      <c r="E124" s="336"/>
      <c r="F124" s="150"/>
      <c r="G124" s="213"/>
      <c r="H124" s="40">
        <v>32</v>
      </c>
      <c r="I124" s="169"/>
    </row>
    <row r="125" spans="2:9" x14ac:dyDescent="0.15">
      <c r="B125" s="32" t="s">
        <v>888</v>
      </c>
      <c r="C125" s="150"/>
      <c r="D125" s="280"/>
      <c r="E125" s="336"/>
      <c r="F125" s="150"/>
      <c r="G125" s="213"/>
      <c r="H125" s="40">
        <v>32</v>
      </c>
      <c r="I125" s="169"/>
    </row>
    <row r="126" spans="2:9" x14ac:dyDescent="0.15">
      <c r="B126" s="32" t="s">
        <v>889</v>
      </c>
      <c r="C126" s="150"/>
      <c r="D126" s="280"/>
      <c r="E126" s="336"/>
      <c r="F126" s="150"/>
      <c r="G126" s="213"/>
      <c r="H126" s="40">
        <v>30</v>
      </c>
      <c r="I126" s="169"/>
    </row>
    <row r="127" spans="2:9" x14ac:dyDescent="0.15">
      <c r="B127" s="32" t="s">
        <v>890</v>
      </c>
      <c r="C127" s="150"/>
      <c r="D127" s="280"/>
      <c r="E127" s="336"/>
      <c r="F127" s="150"/>
      <c r="G127" s="213"/>
      <c r="H127" s="40">
        <v>35</v>
      </c>
      <c r="I127" s="169"/>
    </row>
    <row r="128" spans="2:9" x14ac:dyDescent="0.15">
      <c r="B128" s="32" t="s">
        <v>891</v>
      </c>
      <c r="C128" s="150"/>
      <c r="D128" s="280"/>
      <c r="E128" s="336"/>
      <c r="F128" s="150"/>
      <c r="G128" s="213"/>
      <c r="H128" s="40">
        <v>34</v>
      </c>
      <c r="I128" s="169"/>
    </row>
    <row r="129" spans="1:9" x14ac:dyDescent="0.15">
      <c r="A129" s="62"/>
      <c r="B129" s="32" t="s">
        <v>892</v>
      </c>
      <c r="C129" s="151"/>
      <c r="D129" s="281"/>
      <c r="E129" s="337"/>
      <c r="F129" s="151"/>
      <c r="G129" s="214"/>
      <c r="H129" s="40">
        <v>30</v>
      </c>
      <c r="I129" s="170"/>
    </row>
    <row r="131" spans="1:9" x14ac:dyDescent="0.15">
      <c r="A131" t="s">
        <v>145</v>
      </c>
    </row>
    <row r="132" spans="1:9" x14ac:dyDescent="0.15">
      <c r="B132" s="8" t="s">
        <v>162</v>
      </c>
      <c r="F132" t="s">
        <v>163</v>
      </c>
      <c r="H132" s="4">
        <f>SUM(H134:H173)</f>
        <v>1326</v>
      </c>
      <c r="I132" t="s">
        <v>144</v>
      </c>
    </row>
    <row r="133" spans="1:9" x14ac:dyDescent="0.15">
      <c r="B133" s="2" t="s">
        <v>2</v>
      </c>
      <c r="C133" s="2" t="s">
        <v>3</v>
      </c>
      <c r="D133" s="2" t="s">
        <v>4</v>
      </c>
      <c r="E133" s="2" t="s">
        <v>5</v>
      </c>
      <c r="F133" s="2" t="s">
        <v>6</v>
      </c>
      <c r="G133" s="2" t="s">
        <v>7</v>
      </c>
      <c r="H133" s="2" t="s">
        <v>8</v>
      </c>
      <c r="I133" s="2" t="s">
        <v>9</v>
      </c>
    </row>
    <row r="134" spans="1:9" ht="13.5" customHeight="1" x14ac:dyDescent="0.15">
      <c r="B134" s="32" t="s">
        <v>893</v>
      </c>
      <c r="C134" s="149" t="s">
        <v>164</v>
      </c>
      <c r="D134" s="296" t="s">
        <v>22</v>
      </c>
      <c r="E134" s="335" t="s">
        <v>165</v>
      </c>
      <c r="F134" s="149" t="s">
        <v>11</v>
      </c>
      <c r="G134" s="215">
        <v>41</v>
      </c>
      <c r="H134" s="40">
        <v>41</v>
      </c>
      <c r="I134" s="168" t="s">
        <v>150</v>
      </c>
    </row>
    <row r="135" spans="1:9" x14ac:dyDescent="0.15">
      <c r="B135" s="32" t="s">
        <v>894</v>
      </c>
      <c r="C135" s="150"/>
      <c r="D135" s="280"/>
      <c r="E135" s="336"/>
      <c r="F135" s="150"/>
      <c r="G135" s="213"/>
      <c r="H135" s="40">
        <v>36</v>
      </c>
      <c r="I135" s="169"/>
    </row>
    <row r="136" spans="1:9" x14ac:dyDescent="0.15">
      <c r="B136" s="32" t="s">
        <v>895</v>
      </c>
      <c r="C136" s="150"/>
      <c r="D136" s="280"/>
      <c r="E136" s="336"/>
      <c r="F136" s="150"/>
      <c r="G136" s="213"/>
      <c r="H136" s="40">
        <v>30</v>
      </c>
      <c r="I136" s="169"/>
    </row>
    <row r="137" spans="1:9" x14ac:dyDescent="0.15">
      <c r="B137" s="32" t="s">
        <v>896</v>
      </c>
      <c r="C137" s="150"/>
      <c r="D137" s="280"/>
      <c r="E137" s="336"/>
      <c r="F137" s="150"/>
      <c r="G137" s="213"/>
      <c r="H137" s="40">
        <v>30</v>
      </c>
      <c r="I137" s="169"/>
    </row>
    <row r="138" spans="1:9" x14ac:dyDescent="0.15">
      <c r="B138" s="32" t="s">
        <v>897</v>
      </c>
      <c r="C138" s="150"/>
      <c r="D138" s="280"/>
      <c r="E138" s="336"/>
      <c r="F138" s="150"/>
      <c r="G138" s="213"/>
      <c r="H138" s="40">
        <v>29</v>
      </c>
      <c r="I138" s="169"/>
    </row>
    <row r="139" spans="1:9" x14ac:dyDescent="0.15">
      <c r="B139" s="32" t="s">
        <v>898</v>
      </c>
      <c r="C139" s="150"/>
      <c r="D139" s="280"/>
      <c r="E139" s="336"/>
      <c r="F139" s="150"/>
      <c r="G139" s="213"/>
      <c r="H139" s="40">
        <v>34</v>
      </c>
      <c r="I139" s="169"/>
    </row>
    <row r="140" spans="1:9" x14ac:dyDescent="0.15">
      <c r="B140" s="32" t="s">
        <v>899</v>
      </c>
      <c r="C140" s="150"/>
      <c r="D140" s="280"/>
      <c r="E140" s="336"/>
      <c r="F140" s="150"/>
      <c r="G140" s="213"/>
      <c r="H140" s="40">
        <v>25</v>
      </c>
      <c r="I140" s="169"/>
    </row>
    <row r="141" spans="1:9" x14ac:dyDescent="0.15">
      <c r="B141" s="32" t="s">
        <v>900</v>
      </c>
      <c r="C141" s="150"/>
      <c r="D141" s="280"/>
      <c r="E141" s="336"/>
      <c r="F141" s="150"/>
      <c r="G141" s="213"/>
      <c r="H141" s="40">
        <v>30</v>
      </c>
      <c r="I141" s="169"/>
    </row>
    <row r="142" spans="1:9" x14ac:dyDescent="0.15">
      <c r="B142" s="32" t="s">
        <v>901</v>
      </c>
      <c r="C142" s="150"/>
      <c r="D142" s="280"/>
      <c r="E142" s="336"/>
      <c r="F142" s="150"/>
      <c r="G142" s="213"/>
      <c r="H142" s="40">
        <v>26</v>
      </c>
      <c r="I142" s="169"/>
    </row>
    <row r="143" spans="1:9" x14ac:dyDescent="0.15">
      <c r="B143" s="32" t="s">
        <v>902</v>
      </c>
      <c r="C143" s="150"/>
      <c r="D143" s="280"/>
      <c r="E143" s="336"/>
      <c r="F143" s="150"/>
      <c r="G143" s="214"/>
      <c r="H143" s="40">
        <v>32</v>
      </c>
      <c r="I143" s="170"/>
    </row>
    <row r="144" spans="1:9" x14ac:dyDescent="0.15">
      <c r="B144" s="32" t="s">
        <v>903</v>
      </c>
      <c r="C144" s="150"/>
      <c r="D144" s="280"/>
      <c r="E144" s="336"/>
      <c r="F144" s="150"/>
      <c r="G144" s="215">
        <v>47</v>
      </c>
      <c r="H144" s="40">
        <v>37</v>
      </c>
      <c r="I144" s="168" t="s">
        <v>150</v>
      </c>
    </row>
    <row r="145" spans="1:9" x14ac:dyDescent="0.15">
      <c r="B145" s="32" t="s">
        <v>904</v>
      </c>
      <c r="C145" s="150"/>
      <c r="D145" s="280"/>
      <c r="E145" s="336"/>
      <c r="F145" s="150"/>
      <c r="G145" s="213"/>
      <c r="H145" s="40">
        <v>40</v>
      </c>
      <c r="I145" s="169"/>
    </row>
    <row r="146" spans="1:9" x14ac:dyDescent="0.15">
      <c r="B146" s="32" t="s">
        <v>905</v>
      </c>
      <c r="C146" s="150"/>
      <c r="D146" s="280"/>
      <c r="E146" s="336"/>
      <c r="F146" s="150"/>
      <c r="G146" s="213"/>
      <c r="H146" s="40">
        <v>35</v>
      </c>
      <c r="I146" s="169"/>
    </row>
    <row r="147" spans="1:9" x14ac:dyDescent="0.15">
      <c r="B147" s="32" t="s">
        <v>906</v>
      </c>
      <c r="C147" s="150"/>
      <c r="D147" s="280"/>
      <c r="E147" s="336"/>
      <c r="F147" s="150"/>
      <c r="G147" s="213"/>
      <c r="H147" s="40">
        <v>41</v>
      </c>
      <c r="I147" s="169"/>
    </row>
    <row r="148" spans="1:9" x14ac:dyDescent="0.15">
      <c r="B148" s="32" t="s">
        <v>907</v>
      </c>
      <c r="C148" s="150"/>
      <c r="D148" s="280"/>
      <c r="E148" s="336"/>
      <c r="F148" s="150"/>
      <c r="G148" s="213"/>
      <c r="H148" s="40">
        <v>27</v>
      </c>
      <c r="I148" s="169"/>
    </row>
    <row r="149" spans="1:9" x14ac:dyDescent="0.15">
      <c r="B149" s="32" t="s">
        <v>908</v>
      </c>
      <c r="C149" s="150"/>
      <c r="D149" s="280"/>
      <c r="E149" s="336"/>
      <c r="F149" s="150"/>
      <c r="G149" s="213"/>
      <c r="H149" s="40">
        <v>41</v>
      </c>
      <c r="I149" s="169"/>
    </row>
    <row r="150" spans="1:9" x14ac:dyDescent="0.15">
      <c r="B150" s="32" t="s">
        <v>909</v>
      </c>
      <c r="C150" s="150"/>
      <c r="D150" s="280"/>
      <c r="E150" s="336"/>
      <c r="F150" s="150"/>
      <c r="G150" s="213"/>
      <c r="H150" s="40">
        <v>35</v>
      </c>
      <c r="I150" s="169"/>
    </row>
    <row r="151" spans="1:9" x14ac:dyDescent="0.15">
      <c r="B151" s="32" t="s">
        <v>910</v>
      </c>
      <c r="C151" s="150"/>
      <c r="D151" s="280"/>
      <c r="E151" s="336"/>
      <c r="F151" s="150"/>
      <c r="G151" s="213"/>
      <c r="H151" s="40">
        <v>38</v>
      </c>
      <c r="I151" s="169"/>
    </row>
    <row r="152" spans="1:9" x14ac:dyDescent="0.15">
      <c r="B152" s="32" t="s">
        <v>911</v>
      </c>
      <c r="C152" s="150"/>
      <c r="D152" s="280"/>
      <c r="E152" s="336"/>
      <c r="F152" s="150"/>
      <c r="G152" s="213"/>
      <c r="H152" s="40">
        <v>35</v>
      </c>
      <c r="I152" s="169"/>
    </row>
    <row r="153" spans="1:9" x14ac:dyDescent="0.15">
      <c r="A153" s="62"/>
      <c r="B153" s="32" t="s">
        <v>912</v>
      </c>
      <c r="C153" s="150"/>
      <c r="D153" s="280"/>
      <c r="E153" s="336"/>
      <c r="F153" s="150"/>
      <c r="G153" s="214"/>
      <c r="H153" s="40">
        <v>33</v>
      </c>
      <c r="I153" s="170"/>
    </row>
    <row r="154" spans="1:9" x14ac:dyDescent="0.15">
      <c r="B154" s="32" t="s">
        <v>913</v>
      </c>
      <c r="C154" s="150"/>
      <c r="D154" s="280"/>
      <c r="E154" s="336"/>
      <c r="F154" s="150"/>
      <c r="G154" s="215">
        <v>45</v>
      </c>
      <c r="H154" s="40">
        <v>40</v>
      </c>
      <c r="I154" s="168" t="s">
        <v>150</v>
      </c>
    </row>
    <row r="155" spans="1:9" x14ac:dyDescent="0.15">
      <c r="B155" s="32" t="s">
        <v>914</v>
      </c>
      <c r="C155" s="150"/>
      <c r="D155" s="280"/>
      <c r="E155" s="336"/>
      <c r="F155" s="150"/>
      <c r="G155" s="213"/>
      <c r="H155" s="40">
        <v>36</v>
      </c>
      <c r="I155" s="169"/>
    </row>
    <row r="156" spans="1:9" x14ac:dyDescent="0.15">
      <c r="B156" s="32" t="s">
        <v>915</v>
      </c>
      <c r="C156" s="150"/>
      <c r="D156" s="280"/>
      <c r="E156" s="336"/>
      <c r="F156" s="150"/>
      <c r="G156" s="213"/>
      <c r="H156" s="40">
        <v>29</v>
      </c>
      <c r="I156" s="169"/>
    </row>
    <row r="157" spans="1:9" x14ac:dyDescent="0.15">
      <c r="B157" s="32" t="s">
        <v>916</v>
      </c>
      <c r="C157" s="150"/>
      <c r="D157" s="280"/>
      <c r="E157" s="336"/>
      <c r="F157" s="150"/>
      <c r="G157" s="213"/>
      <c r="H157" s="40">
        <v>7</v>
      </c>
      <c r="I157" s="169"/>
    </row>
    <row r="158" spans="1:9" x14ac:dyDescent="0.15">
      <c r="B158" s="32" t="s">
        <v>917</v>
      </c>
      <c r="C158" s="150"/>
      <c r="D158" s="280"/>
      <c r="E158" s="336"/>
      <c r="F158" s="150"/>
      <c r="G158" s="213"/>
      <c r="H158" s="40">
        <v>30</v>
      </c>
      <c r="I158" s="169"/>
    </row>
    <row r="159" spans="1:9" x14ac:dyDescent="0.15">
      <c r="B159" s="32" t="s">
        <v>918</v>
      </c>
      <c r="C159" s="150"/>
      <c r="D159" s="280"/>
      <c r="E159" s="336"/>
      <c r="F159" s="150"/>
      <c r="G159" s="213"/>
      <c r="H159" s="40">
        <v>40</v>
      </c>
      <c r="I159" s="169"/>
    </row>
    <row r="160" spans="1:9" x14ac:dyDescent="0.15">
      <c r="B160" s="32" t="s">
        <v>919</v>
      </c>
      <c r="C160" s="150"/>
      <c r="D160" s="280"/>
      <c r="E160" s="336"/>
      <c r="F160" s="150"/>
      <c r="G160" s="213"/>
      <c r="H160" s="40">
        <v>38</v>
      </c>
      <c r="I160" s="169"/>
    </row>
    <row r="161" spans="1:9" x14ac:dyDescent="0.15">
      <c r="B161" s="32" t="s">
        <v>920</v>
      </c>
      <c r="C161" s="150"/>
      <c r="D161" s="280"/>
      <c r="E161" s="336"/>
      <c r="F161" s="150"/>
      <c r="G161" s="213"/>
      <c r="H161" s="40">
        <v>31</v>
      </c>
      <c r="I161" s="169"/>
    </row>
    <row r="162" spans="1:9" x14ac:dyDescent="0.15">
      <c r="B162" s="32" t="s">
        <v>921</v>
      </c>
      <c r="C162" s="150"/>
      <c r="D162" s="280"/>
      <c r="E162" s="336"/>
      <c r="F162" s="150"/>
      <c r="G162" s="213"/>
      <c r="H162" s="40">
        <v>37</v>
      </c>
      <c r="I162" s="169"/>
    </row>
    <row r="163" spans="1:9" x14ac:dyDescent="0.15">
      <c r="B163" s="32" t="s">
        <v>922</v>
      </c>
      <c r="C163" s="150"/>
      <c r="D163" s="280"/>
      <c r="E163" s="336"/>
      <c r="F163" s="150"/>
      <c r="G163" s="214"/>
      <c r="H163" s="40">
        <v>35</v>
      </c>
      <c r="I163" s="170"/>
    </row>
    <row r="164" spans="1:9" x14ac:dyDescent="0.15">
      <c r="B164" s="32" t="s">
        <v>923</v>
      </c>
      <c r="C164" s="150"/>
      <c r="D164" s="280"/>
      <c r="E164" s="336"/>
      <c r="F164" s="150"/>
      <c r="G164" s="215">
        <v>38</v>
      </c>
      <c r="H164" s="40">
        <v>37</v>
      </c>
      <c r="I164" s="168" t="s">
        <v>150</v>
      </c>
    </row>
    <row r="165" spans="1:9" x14ac:dyDescent="0.15">
      <c r="B165" s="32" t="s">
        <v>924</v>
      </c>
      <c r="C165" s="150"/>
      <c r="D165" s="280"/>
      <c r="E165" s="336"/>
      <c r="F165" s="150"/>
      <c r="G165" s="213"/>
      <c r="H165" s="40">
        <v>34</v>
      </c>
      <c r="I165" s="169"/>
    </row>
    <row r="166" spans="1:9" x14ac:dyDescent="0.15">
      <c r="B166" s="32" t="s">
        <v>925</v>
      </c>
      <c r="C166" s="150"/>
      <c r="D166" s="280"/>
      <c r="E166" s="336"/>
      <c r="F166" s="150"/>
      <c r="G166" s="213"/>
      <c r="H166" s="40">
        <v>32</v>
      </c>
      <c r="I166" s="169"/>
    </row>
    <row r="167" spans="1:9" x14ac:dyDescent="0.15">
      <c r="B167" s="32" t="s">
        <v>926</v>
      </c>
      <c r="C167" s="150"/>
      <c r="D167" s="280"/>
      <c r="E167" s="336"/>
      <c r="F167" s="150"/>
      <c r="G167" s="213"/>
      <c r="H167" s="40">
        <v>36</v>
      </c>
      <c r="I167" s="169"/>
    </row>
    <row r="168" spans="1:9" x14ac:dyDescent="0.15">
      <c r="B168" s="32" t="s">
        <v>927</v>
      </c>
      <c r="C168" s="150"/>
      <c r="D168" s="280"/>
      <c r="E168" s="336"/>
      <c r="F168" s="150"/>
      <c r="G168" s="213"/>
      <c r="H168" s="40">
        <v>34</v>
      </c>
      <c r="I168" s="169"/>
    </row>
    <row r="169" spans="1:9" x14ac:dyDescent="0.15">
      <c r="B169" s="32" t="s">
        <v>928</v>
      </c>
      <c r="C169" s="150"/>
      <c r="D169" s="280"/>
      <c r="E169" s="336"/>
      <c r="F169" s="150"/>
      <c r="G169" s="213"/>
      <c r="H169" s="40">
        <v>30</v>
      </c>
      <c r="I169" s="169"/>
    </row>
    <row r="170" spans="1:9" x14ac:dyDescent="0.15">
      <c r="B170" s="32" t="s">
        <v>929</v>
      </c>
      <c r="C170" s="150"/>
      <c r="D170" s="280"/>
      <c r="E170" s="336"/>
      <c r="F170" s="150"/>
      <c r="G170" s="213"/>
      <c r="H170" s="40">
        <v>32</v>
      </c>
      <c r="I170" s="169"/>
    </row>
    <row r="171" spans="1:9" x14ac:dyDescent="0.15">
      <c r="B171" s="32" t="s">
        <v>930</v>
      </c>
      <c r="C171" s="150"/>
      <c r="D171" s="280"/>
      <c r="E171" s="336"/>
      <c r="F171" s="150"/>
      <c r="G171" s="213"/>
      <c r="H171" s="40">
        <v>29</v>
      </c>
      <c r="I171" s="169"/>
    </row>
    <row r="172" spans="1:9" x14ac:dyDescent="0.15">
      <c r="B172" s="32" t="s">
        <v>931</v>
      </c>
      <c r="C172" s="150"/>
      <c r="D172" s="280"/>
      <c r="E172" s="336"/>
      <c r="F172" s="150"/>
      <c r="G172" s="213"/>
      <c r="H172" s="40">
        <v>34</v>
      </c>
      <c r="I172" s="169"/>
    </row>
    <row r="173" spans="1:9" x14ac:dyDescent="0.15">
      <c r="A173" s="62"/>
      <c r="B173" s="32" t="s">
        <v>932</v>
      </c>
      <c r="C173" s="151"/>
      <c r="D173" s="281"/>
      <c r="E173" s="337"/>
      <c r="F173" s="151"/>
      <c r="G173" s="214"/>
      <c r="H173" s="40">
        <v>30</v>
      </c>
      <c r="I173" s="170"/>
    </row>
    <row r="175" spans="1:9" x14ac:dyDescent="0.15">
      <c r="A175" t="s">
        <v>145</v>
      </c>
    </row>
    <row r="176" spans="1:9" x14ac:dyDescent="0.15">
      <c r="B176" s="8" t="s">
        <v>933</v>
      </c>
      <c r="H176" s="4">
        <f>SUM(H178:H197)</f>
        <v>510</v>
      </c>
      <c r="I176" t="s">
        <v>144</v>
      </c>
    </row>
    <row r="177" spans="2:9" x14ac:dyDescent="0.15">
      <c r="B177" s="2" t="s">
        <v>2</v>
      </c>
      <c r="C177" s="2" t="s">
        <v>3</v>
      </c>
      <c r="D177" s="2" t="s">
        <v>4</v>
      </c>
      <c r="E177" s="2" t="s">
        <v>5</v>
      </c>
      <c r="F177" s="2" t="s">
        <v>6</v>
      </c>
      <c r="G177" s="2" t="s">
        <v>413</v>
      </c>
      <c r="H177" s="2" t="s">
        <v>8</v>
      </c>
      <c r="I177" s="2" t="s">
        <v>9</v>
      </c>
    </row>
    <row r="178" spans="2:9" ht="13.5" customHeight="1" x14ac:dyDescent="0.15">
      <c r="B178" s="32" t="s">
        <v>893</v>
      </c>
      <c r="C178" s="149" t="s">
        <v>166</v>
      </c>
      <c r="D178" s="296" t="s">
        <v>22</v>
      </c>
      <c r="E178" s="335" t="s">
        <v>167</v>
      </c>
      <c r="F178" s="215" t="s">
        <v>11</v>
      </c>
      <c r="G178" s="215">
        <v>38</v>
      </c>
      <c r="H178" s="40">
        <v>38</v>
      </c>
      <c r="I178" s="168" t="s">
        <v>412</v>
      </c>
    </row>
    <row r="179" spans="2:9" x14ac:dyDescent="0.15">
      <c r="B179" s="32" t="s">
        <v>894</v>
      </c>
      <c r="C179" s="213"/>
      <c r="D179" s="432"/>
      <c r="E179" s="213"/>
      <c r="F179" s="213"/>
      <c r="G179" s="213"/>
      <c r="H179" s="40">
        <v>28</v>
      </c>
      <c r="I179" s="169"/>
    </row>
    <row r="180" spans="2:9" x14ac:dyDescent="0.15">
      <c r="B180" s="32" t="s">
        <v>895</v>
      </c>
      <c r="C180" s="213"/>
      <c r="D180" s="432"/>
      <c r="E180" s="213"/>
      <c r="F180" s="213"/>
      <c r="G180" s="213"/>
      <c r="H180" s="40">
        <v>26</v>
      </c>
      <c r="I180" s="169"/>
    </row>
    <row r="181" spans="2:9" x14ac:dyDescent="0.15">
      <c r="B181" s="32" t="s">
        <v>896</v>
      </c>
      <c r="C181" s="213"/>
      <c r="D181" s="432"/>
      <c r="E181" s="213"/>
      <c r="F181" s="213"/>
      <c r="G181" s="213"/>
      <c r="H181" s="40">
        <v>26</v>
      </c>
      <c r="I181" s="169"/>
    </row>
    <row r="182" spans="2:9" x14ac:dyDescent="0.15">
      <c r="B182" s="32" t="s">
        <v>897</v>
      </c>
      <c r="C182" s="213"/>
      <c r="D182" s="432"/>
      <c r="E182" s="213"/>
      <c r="F182" s="213"/>
      <c r="G182" s="213"/>
      <c r="H182" s="40">
        <v>22</v>
      </c>
      <c r="I182" s="169"/>
    </row>
    <row r="183" spans="2:9" x14ac:dyDescent="0.15">
      <c r="B183" s="32" t="s">
        <v>898</v>
      </c>
      <c r="C183" s="213"/>
      <c r="D183" s="432"/>
      <c r="E183" s="213"/>
      <c r="F183" s="213"/>
      <c r="G183" s="213"/>
      <c r="H183" s="40">
        <v>24</v>
      </c>
      <c r="I183" s="169"/>
    </row>
    <row r="184" spans="2:9" x14ac:dyDescent="0.15">
      <c r="B184" s="32" t="s">
        <v>899</v>
      </c>
      <c r="C184" s="213"/>
      <c r="D184" s="432"/>
      <c r="E184" s="213"/>
      <c r="F184" s="213"/>
      <c r="G184" s="213"/>
      <c r="H184" s="40">
        <v>26</v>
      </c>
      <c r="I184" s="169"/>
    </row>
    <row r="185" spans="2:9" x14ac:dyDescent="0.15">
      <c r="B185" s="32" t="s">
        <v>900</v>
      </c>
      <c r="C185" s="213"/>
      <c r="D185" s="432"/>
      <c r="E185" s="213"/>
      <c r="F185" s="213"/>
      <c r="G185" s="213"/>
      <c r="H185" s="40">
        <v>24</v>
      </c>
      <c r="I185" s="169"/>
    </row>
    <row r="186" spans="2:9" x14ac:dyDescent="0.15">
      <c r="B186" s="32" t="s">
        <v>901</v>
      </c>
      <c r="C186" s="213"/>
      <c r="D186" s="432"/>
      <c r="E186" s="213"/>
      <c r="F186" s="213"/>
      <c r="G186" s="213"/>
      <c r="H186" s="40">
        <v>30</v>
      </c>
      <c r="I186" s="169"/>
    </row>
    <row r="187" spans="2:9" x14ac:dyDescent="0.15">
      <c r="B187" s="32" t="s">
        <v>902</v>
      </c>
      <c r="C187" s="213"/>
      <c r="D187" s="432"/>
      <c r="E187" s="213"/>
      <c r="F187" s="213"/>
      <c r="G187" s="214"/>
      <c r="H187" s="40">
        <v>32</v>
      </c>
      <c r="I187" s="170"/>
    </row>
    <row r="188" spans="2:9" x14ac:dyDescent="0.15">
      <c r="B188" s="32" t="s">
        <v>913</v>
      </c>
      <c r="C188" s="213"/>
      <c r="D188" s="432"/>
      <c r="E188" s="213"/>
      <c r="F188" s="213"/>
      <c r="G188" s="215">
        <v>38</v>
      </c>
      <c r="H188" s="40">
        <v>34</v>
      </c>
      <c r="I188" s="168" t="s">
        <v>412</v>
      </c>
    </row>
    <row r="189" spans="2:9" x14ac:dyDescent="0.15">
      <c r="B189" s="32" t="s">
        <v>914</v>
      </c>
      <c r="C189" s="213"/>
      <c r="D189" s="432"/>
      <c r="E189" s="213"/>
      <c r="F189" s="213"/>
      <c r="G189" s="213"/>
      <c r="H189" s="40">
        <v>26</v>
      </c>
      <c r="I189" s="169"/>
    </row>
    <row r="190" spans="2:9" x14ac:dyDescent="0.15">
      <c r="B190" s="32" t="s">
        <v>915</v>
      </c>
      <c r="C190" s="213"/>
      <c r="D190" s="432"/>
      <c r="E190" s="213"/>
      <c r="F190" s="213"/>
      <c r="G190" s="213"/>
      <c r="H190" s="40">
        <v>16</v>
      </c>
      <c r="I190" s="169"/>
    </row>
    <row r="191" spans="2:9" x14ac:dyDescent="0.15">
      <c r="B191" s="32" t="s">
        <v>916</v>
      </c>
      <c r="C191" s="213"/>
      <c r="D191" s="432"/>
      <c r="E191" s="213"/>
      <c r="F191" s="213"/>
      <c r="G191" s="213"/>
      <c r="H191" s="40">
        <v>14</v>
      </c>
      <c r="I191" s="169"/>
    </row>
    <row r="192" spans="2:9" x14ac:dyDescent="0.15">
      <c r="B192" s="32" t="s">
        <v>917</v>
      </c>
      <c r="C192" s="213"/>
      <c r="D192" s="432"/>
      <c r="E192" s="213"/>
      <c r="F192" s="213"/>
      <c r="G192" s="213"/>
      <c r="H192" s="40">
        <v>18</v>
      </c>
      <c r="I192" s="169"/>
    </row>
    <row r="193" spans="1:9" x14ac:dyDescent="0.15">
      <c r="B193" s="32" t="s">
        <v>918</v>
      </c>
      <c r="C193" s="213"/>
      <c r="D193" s="432"/>
      <c r="E193" s="213"/>
      <c r="F193" s="213"/>
      <c r="G193" s="213"/>
      <c r="H193" s="40">
        <v>30</v>
      </c>
      <c r="I193" s="169"/>
    </row>
    <row r="194" spans="1:9" x14ac:dyDescent="0.15">
      <c r="B194" s="32" t="s">
        <v>919</v>
      </c>
      <c r="C194" s="213"/>
      <c r="D194" s="432"/>
      <c r="E194" s="213"/>
      <c r="F194" s="213"/>
      <c r="G194" s="213"/>
      <c r="H194" s="40">
        <v>22</v>
      </c>
      <c r="I194" s="169"/>
    </row>
    <row r="195" spans="1:9" x14ac:dyDescent="0.15">
      <c r="B195" s="32" t="s">
        <v>920</v>
      </c>
      <c r="C195" s="213"/>
      <c r="D195" s="432"/>
      <c r="E195" s="213"/>
      <c r="F195" s="213"/>
      <c r="G195" s="213"/>
      <c r="H195" s="40">
        <v>24</v>
      </c>
      <c r="I195" s="169"/>
    </row>
    <row r="196" spans="1:9" x14ac:dyDescent="0.15">
      <c r="B196" s="32" t="s">
        <v>921</v>
      </c>
      <c r="C196" s="213"/>
      <c r="D196" s="432"/>
      <c r="E196" s="213"/>
      <c r="F196" s="213"/>
      <c r="G196" s="213"/>
      <c r="H196" s="40">
        <v>24</v>
      </c>
      <c r="I196" s="169"/>
    </row>
    <row r="197" spans="1:9" x14ac:dyDescent="0.15">
      <c r="A197" s="62"/>
      <c r="B197" s="32" t="s">
        <v>922</v>
      </c>
      <c r="C197" s="214"/>
      <c r="D197" s="433"/>
      <c r="E197" s="214"/>
      <c r="F197" s="214"/>
      <c r="G197" s="214"/>
      <c r="H197" s="40">
        <v>26</v>
      </c>
      <c r="I197" s="170"/>
    </row>
    <row r="199" spans="1:9" x14ac:dyDescent="0.15">
      <c r="A199" t="s">
        <v>145</v>
      </c>
    </row>
    <row r="200" spans="1:9" x14ac:dyDescent="0.15">
      <c r="B200" s="8" t="s">
        <v>168</v>
      </c>
      <c r="F200" t="s">
        <v>934</v>
      </c>
      <c r="H200" s="4">
        <f>SUM(H202:H221)</f>
        <v>326</v>
      </c>
      <c r="I200" t="s">
        <v>144</v>
      </c>
    </row>
    <row r="201" spans="1:9" x14ac:dyDescent="0.15">
      <c r="B201" s="2" t="s">
        <v>2</v>
      </c>
      <c r="C201" s="2" t="s">
        <v>3</v>
      </c>
      <c r="D201" s="2" t="s">
        <v>4</v>
      </c>
      <c r="E201" s="2" t="s">
        <v>5</v>
      </c>
      <c r="F201" s="2" t="s">
        <v>6</v>
      </c>
      <c r="G201" s="2" t="s">
        <v>7</v>
      </c>
      <c r="H201" s="2" t="s">
        <v>8</v>
      </c>
      <c r="I201" s="2" t="s">
        <v>9</v>
      </c>
    </row>
    <row r="202" spans="1:9" ht="13.5" customHeight="1" x14ac:dyDescent="0.15">
      <c r="B202" s="32" t="s">
        <v>903</v>
      </c>
      <c r="C202" s="149" t="s">
        <v>166</v>
      </c>
      <c r="D202" s="296" t="s">
        <v>22</v>
      </c>
      <c r="E202" s="335" t="s">
        <v>169</v>
      </c>
      <c r="F202" s="215" t="s">
        <v>14</v>
      </c>
      <c r="G202" s="215">
        <v>24</v>
      </c>
      <c r="H202" s="40">
        <v>16</v>
      </c>
      <c r="I202" s="168" t="s">
        <v>170</v>
      </c>
    </row>
    <row r="203" spans="1:9" x14ac:dyDescent="0.15">
      <c r="B203" s="32" t="s">
        <v>904</v>
      </c>
      <c r="C203" s="213"/>
      <c r="D203" s="432"/>
      <c r="E203" s="213"/>
      <c r="F203" s="213"/>
      <c r="G203" s="213"/>
      <c r="H203" s="40">
        <v>16</v>
      </c>
      <c r="I203" s="169"/>
    </row>
    <row r="204" spans="1:9" x14ac:dyDescent="0.15">
      <c r="B204" s="32" t="s">
        <v>905</v>
      </c>
      <c r="C204" s="213"/>
      <c r="D204" s="432"/>
      <c r="E204" s="213"/>
      <c r="F204" s="213"/>
      <c r="G204" s="213"/>
      <c r="H204" s="40">
        <v>12</v>
      </c>
      <c r="I204" s="169"/>
    </row>
    <row r="205" spans="1:9" x14ac:dyDescent="0.15">
      <c r="B205" s="32" t="s">
        <v>906</v>
      </c>
      <c r="C205" s="213"/>
      <c r="D205" s="432"/>
      <c r="E205" s="213"/>
      <c r="F205" s="213"/>
      <c r="G205" s="213"/>
      <c r="H205" s="40">
        <v>14</v>
      </c>
      <c r="I205" s="169"/>
    </row>
    <row r="206" spans="1:9" x14ac:dyDescent="0.15">
      <c r="B206" s="32" t="s">
        <v>907</v>
      </c>
      <c r="C206" s="213"/>
      <c r="D206" s="432"/>
      <c r="E206" s="213"/>
      <c r="F206" s="213"/>
      <c r="G206" s="213"/>
      <c r="H206" s="40">
        <v>14</v>
      </c>
      <c r="I206" s="169"/>
    </row>
    <row r="207" spans="1:9" x14ac:dyDescent="0.15">
      <c r="B207" s="32" t="s">
        <v>908</v>
      </c>
      <c r="C207" s="213"/>
      <c r="D207" s="432"/>
      <c r="E207" s="213"/>
      <c r="F207" s="213"/>
      <c r="G207" s="213"/>
      <c r="H207" s="40">
        <v>24</v>
      </c>
      <c r="I207" s="169"/>
    </row>
    <row r="208" spans="1:9" x14ac:dyDescent="0.15">
      <c r="B208" s="32" t="s">
        <v>909</v>
      </c>
      <c r="C208" s="213"/>
      <c r="D208" s="432"/>
      <c r="E208" s="213"/>
      <c r="F208" s="213"/>
      <c r="G208" s="213"/>
      <c r="H208" s="40">
        <v>16</v>
      </c>
      <c r="I208" s="169"/>
    </row>
    <row r="209" spans="1:9" x14ac:dyDescent="0.15">
      <c r="B209" s="32" t="s">
        <v>910</v>
      </c>
      <c r="C209" s="213"/>
      <c r="D209" s="432"/>
      <c r="E209" s="213"/>
      <c r="F209" s="213"/>
      <c r="G209" s="213"/>
      <c r="H209" s="40">
        <v>20</v>
      </c>
      <c r="I209" s="169"/>
    </row>
    <row r="210" spans="1:9" x14ac:dyDescent="0.15">
      <c r="B210" s="32" t="s">
        <v>911</v>
      </c>
      <c r="C210" s="213"/>
      <c r="D210" s="432"/>
      <c r="E210" s="213"/>
      <c r="F210" s="213"/>
      <c r="G210" s="213"/>
      <c r="H210" s="40">
        <v>16</v>
      </c>
      <c r="I210" s="169"/>
    </row>
    <row r="211" spans="1:9" x14ac:dyDescent="0.15">
      <c r="B211" s="32" t="s">
        <v>912</v>
      </c>
      <c r="C211" s="213"/>
      <c r="D211" s="432"/>
      <c r="E211" s="213"/>
      <c r="F211" s="213"/>
      <c r="G211" s="214"/>
      <c r="H211" s="40">
        <v>16</v>
      </c>
      <c r="I211" s="170"/>
    </row>
    <row r="212" spans="1:9" x14ac:dyDescent="0.15">
      <c r="B212" s="32" t="s">
        <v>923</v>
      </c>
      <c r="C212" s="213"/>
      <c r="D212" s="432"/>
      <c r="E212" s="213"/>
      <c r="F212" s="213"/>
      <c r="G212" s="215">
        <v>26</v>
      </c>
      <c r="H212" s="40">
        <v>22</v>
      </c>
      <c r="I212" s="213" t="s">
        <v>170</v>
      </c>
    </row>
    <row r="213" spans="1:9" x14ac:dyDescent="0.15">
      <c r="B213" s="32" t="s">
        <v>924</v>
      </c>
      <c r="C213" s="213"/>
      <c r="D213" s="432"/>
      <c r="E213" s="213"/>
      <c r="F213" s="213"/>
      <c r="G213" s="213"/>
      <c r="H213" s="40">
        <v>22</v>
      </c>
      <c r="I213" s="213"/>
    </row>
    <row r="214" spans="1:9" x14ac:dyDescent="0.15">
      <c r="B214" s="32" t="s">
        <v>925</v>
      </c>
      <c r="C214" s="213"/>
      <c r="D214" s="432"/>
      <c r="E214" s="213"/>
      <c r="F214" s="213"/>
      <c r="G214" s="213"/>
      <c r="H214" s="40">
        <v>18</v>
      </c>
      <c r="I214" s="213"/>
    </row>
    <row r="215" spans="1:9" x14ac:dyDescent="0.15">
      <c r="B215" s="32" t="s">
        <v>926</v>
      </c>
      <c r="C215" s="213"/>
      <c r="D215" s="432"/>
      <c r="E215" s="213"/>
      <c r="F215" s="213"/>
      <c r="G215" s="213"/>
      <c r="H215" s="40">
        <v>12</v>
      </c>
      <c r="I215" s="213"/>
    </row>
    <row r="216" spans="1:9" x14ac:dyDescent="0.15">
      <c r="B216" s="32" t="s">
        <v>927</v>
      </c>
      <c r="C216" s="213"/>
      <c r="D216" s="432"/>
      <c r="E216" s="213"/>
      <c r="F216" s="213"/>
      <c r="G216" s="213"/>
      <c r="H216" s="40">
        <v>16</v>
      </c>
      <c r="I216" s="213"/>
    </row>
    <row r="217" spans="1:9" x14ac:dyDescent="0.15">
      <c r="B217" s="32" t="s">
        <v>928</v>
      </c>
      <c r="C217" s="213"/>
      <c r="D217" s="432"/>
      <c r="E217" s="213"/>
      <c r="F217" s="213"/>
      <c r="G217" s="213"/>
      <c r="H217" s="40">
        <v>18</v>
      </c>
      <c r="I217" s="213"/>
    </row>
    <row r="218" spans="1:9" x14ac:dyDescent="0.15">
      <c r="B218" s="32" t="s">
        <v>929</v>
      </c>
      <c r="C218" s="213"/>
      <c r="D218" s="432"/>
      <c r="E218" s="213"/>
      <c r="F218" s="213"/>
      <c r="G218" s="213"/>
      <c r="H218" s="40">
        <v>14</v>
      </c>
      <c r="I218" s="213"/>
    </row>
    <row r="219" spans="1:9" x14ac:dyDescent="0.15">
      <c r="B219" s="32" t="s">
        <v>930</v>
      </c>
      <c r="C219" s="213"/>
      <c r="D219" s="432"/>
      <c r="E219" s="213"/>
      <c r="F219" s="213"/>
      <c r="G219" s="213"/>
      <c r="H219" s="40">
        <v>14</v>
      </c>
      <c r="I219" s="213"/>
    </row>
    <row r="220" spans="1:9" x14ac:dyDescent="0.15">
      <c r="B220" s="32" t="s">
        <v>931</v>
      </c>
      <c r="C220" s="213"/>
      <c r="D220" s="432"/>
      <c r="E220" s="213"/>
      <c r="F220" s="213"/>
      <c r="G220" s="213"/>
      <c r="H220" s="40">
        <v>12</v>
      </c>
      <c r="I220" s="213"/>
    </row>
    <row r="221" spans="1:9" x14ac:dyDescent="0.15">
      <c r="A221" s="62"/>
      <c r="B221" s="32" t="s">
        <v>932</v>
      </c>
      <c r="C221" s="214"/>
      <c r="D221" s="433"/>
      <c r="E221" s="214"/>
      <c r="F221" s="214"/>
      <c r="G221" s="214"/>
      <c r="H221" s="40">
        <v>14</v>
      </c>
      <c r="I221" s="214"/>
    </row>
    <row r="223" spans="1:9" x14ac:dyDescent="0.15">
      <c r="A223" t="s">
        <v>145</v>
      </c>
    </row>
    <row r="224" spans="1:9" x14ac:dyDescent="0.15">
      <c r="B224" s="8" t="s">
        <v>171</v>
      </c>
      <c r="F224" t="s">
        <v>172</v>
      </c>
      <c r="H224">
        <f>SUM(H226:H245)</f>
        <v>68</v>
      </c>
      <c r="I224" t="s">
        <v>144</v>
      </c>
    </row>
    <row r="225" spans="2:9" x14ac:dyDescent="0.15">
      <c r="B225" s="2" t="s">
        <v>2</v>
      </c>
      <c r="C225" s="2" t="s">
        <v>3</v>
      </c>
      <c r="D225" s="2" t="s">
        <v>4</v>
      </c>
      <c r="E225" s="2" t="s">
        <v>5</v>
      </c>
      <c r="F225" s="2" t="s">
        <v>6</v>
      </c>
      <c r="G225" s="2" t="s">
        <v>7</v>
      </c>
      <c r="H225" s="2" t="s">
        <v>8</v>
      </c>
      <c r="I225" s="2" t="s">
        <v>9</v>
      </c>
    </row>
    <row r="226" spans="2:9" ht="13.5" customHeight="1" x14ac:dyDescent="0.15">
      <c r="B226" s="32" t="s">
        <v>935</v>
      </c>
      <c r="C226" s="149" t="s">
        <v>153</v>
      </c>
      <c r="D226" s="296" t="s">
        <v>22</v>
      </c>
      <c r="E226" s="149" t="s">
        <v>173</v>
      </c>
      <c r="F226" s="215" t="s">
        <v>14</v>
      </c>
      <c r="G226" s="1"/>
      <c r="H226" s="1">
        <v>1</v>
      </c>
      <c r="I226" s="434" t="s">
        <v>174</v>
      </c>
    </row>
    <row r="227" spans="2:9" x14ac:dyDescent="0.15">
      <c r="B227" s="32" t="s">
        <v>936</v>
      </c>
      <c r="C227" s="213"/>
      <c r="D227" s="432"/>
      <c r="E227" s="213"/>
      <c r="F227" s="213"/>
      <c r="G227" s="1"/>
      <c r="H227" s="1">
        <v>0</v>
      </c>
      <c r="I227" s="169"/>
    </row>
    <row r="228" spans="2:9" x14ac:dyDescent="0.15">
      <c r="B228" s="32" t="s">
        <v>937</v>
      </c>
      <c r="C228" s="213"/>
      <c r="D228" s="432"/>
      <c r="E228" s="213"/>
      <c r="F228" s="213"/>
      <c r="G228" s="1"/>
      <c r="H228" s="1">
        <v>4</v>
      </c>
      <c r="I228" s="169"/>
    </row>
    <row r="229" spans="2:9" x14ac:dyDescent="0.15">
      <c r="B229" s="32" t="s">
        <v>938</v>
      </c>
      <c r="C229" s="213"/>
      <c r="D229" s="432"/>
      <c r="E229" s="213"/>
      <c r="F229" s="213"/>
      <c r="G229" s="1"/>
      <c r="H229" s="1">
        <v>4</v>
      </c>
      <c r="I229" s="169"/>
    </row>
    <row r="230" spans="2:9" x14ac:dyDescent="0.15">
      <c r="B230" s="32" t="s">
        <v>530</v>
      </c>
      <c r="C230" s="213"/>
      <c r="D230" s="432"/>
      <c r="E230" s="213"/>
      <c r="F230" s="213"/>
      <c r="G230" s="1"/>
      <c r="H230" s="1">
        <v>4</v>
      </c>
      <c r="I230" s="169"/>
    </row>
    <row r="231" spans="2:9" x14ac:dyDescent="0.15">
      <c r="B231" s="32" t="s">
        <v>939</v>
      </c>
      <c r="C231" s="213"/>
      <c r="D231" s="432"/>
      <c r="E231" s="213"/>
      <c r="F231" s="213"/>
      <c r="G231" s="1"/>
      <c r="H231" s="1">
        <v>4</v>
      </c>
      <c r="I231" s="169"/>
    </row>
    <row r="232" spans="2:9" x14ac:dyDescent="0.15">
      <c r="B232" s="32" t="s">
        <v>940</v>
      </c>
      <c r="C232" s="213"/>
      <c r="D232" s="432"/>
      <c r="E232" s="213"/>
      <c r="F232" s="213"/>
      <c r="G232" s="1"/>
      <c r="H232" s="1">
        <v>5</v>
      </c>
      <c r="I232" s="169"/>
    </row>
    <row r="233" spans="2:9" x14ac:dyDescent="0.15">
      <c r="B233" s="32" t="s">
        <v>941</v>
      </c>
      <c r="C233" s="213"/>
      <c r="D233" s="432"/>
      <c r="E233" s="213"/>
      <c r="F233" s="213"/>
      <c r="G233" s="1"/>
      <c r="H233" s="1">
        <v>5</v>
      </c>
      <c r="I233" s="169"/>
    </row>
    <row r="234" spans="2:9" x14ac:dyDescent="0.15">
      <c r="B234" s="32" t="s">
        <v>942</v>
      </c>
      <c r="C234" s="213"/>
      <c r="D234" s="432"/>
      <c r="E234" s="213"/>
      <c r="F234" s="213"/>
      <c r="G234" s="1"/>
      <c r="H234" s="1">
        <v>4</v>
      </c>
      <c r="I234" s="169"/>
    </row>
    <row r="235" spans="2:9" x14ac:dyDescent="0.15">
      <c r="B235" s="32" t="s">
        <v>943</v>
      </c>
      <c r="C235" s="213"/>
      <c r="D235" s="432"/>
      <c r="E235" s="213"/>
      <c r="F235" s="213"/>
      <c r="G235" s="1"/>
      <c r="H235" s="1">
        <v>5</v>
      </c>
      <c r="I235" s="169"/>
    </row>
    <row r="236" spans="2:9" x14ac:dyDescent="0.15">
      <c r="B236" s="32" t="s">
        <v>944</v>
      </c>
      <c r="C236" s="213"/>
      <c r="D236" s="432"/>
      <c r="E236" s="213"/>
      <c r="F236" s="213"/>
      <c r="G236" s="1"/>
      <c r="H236" s="1">
        <v>3</v>
      </c>
      <c r="I236" s="169"/>
    </row>
    <row r="237" spans="2:9" x14ac:dyDescent="0.15">
      <c r="B237" s="32" t="s">
        <v>945</v>
      </c>
      <c r="C237" s="213"/>
      <c r="D237" s="432"/>
      <c r="E237" s="213"/>
      <c r="F237" s="213"/>
      <c r="G237" s="1"/>
      <c r="H237" s="1">
        <v>4</v>
      </c>
      <c r="I237" s="169"/>
    </row>
    <row r="238" spans="2:9" x14ac:dyDescent="0.15">
      <c r="B238" s="32" t="s">
        <v>946</v>
      </c>
      <c r="C238" s="213"/>
      <c r="D238" s="432"/>
      <c r="E238" s="213"/>
      <c r="F238" s="213"/>
      <c r="G238" s="1"/>
      <c r="H238" s="1">
        <v>4</v>
      </c>
      <c r="I238" s="169"/>
    </row>
    <row r="239" spans="2:9" x14ac:dyDescent="0.15">
      <c r="B239" s="32" t="s">
        <v>947</v>
      </c>
      <c r="C239" s="213"/>
      <c r="D239" s="432"/>
      <c r="E239" s="213"/>
      <c r="F239" s="213"/>
      <c r="G239" s="1"/>
      <c r="H239" s="1">
        <v>3</v>
      </c>
      <c r="I239" s="169"/>
    </row>
    <row r="240" spans="2:9" x14ac:dyDescent="0.15">
      <c r="B240" s="32" t="s">
        <v>948</v>
      </c>
      <c r="C240" s="213"/>
      <c r="D240" s="432"/>
      <c r="E240" s="213"/>
      <c r="F240" s="213"/>
      <c r="G240" s="1"/>
      <c r="H240" s="1">
        <v>3</v>
      </c>
      <c r="I240" s="169"/>
    </row>
    <row r="241" spans="1:9" x14ac:dyDescent="0.15">
      <c r="B241" s="32" t="s">
        <v>949</v>
      </c>
      <c r="C241" s="213"/>
      <c r="D241" s="432"/>
      <c r="E241" s="213"/>
      <c r="F241" s="213"/>
      <c r="G241" s="1"/>
      <c r="H241" s="1">
        <v>3</v>
      </c>
      <c r="I241" s="169"/>
    </row>
    <row r="242" spans="1:9" x14ac:dyDescent="0.15">
      <c r="B242" s="32" t="s">
        <v>950</v>
      </c>
      <c r="C242" s="213"/>
      <c r="D242" s="432"/>
      <c r="E242" s="213"/>
      <c r="F242" s="213"/>
      <c r="G242" s="1"/>
      <c r="H242" s="1">
        <v>3</v>
      </c>
      <c r="I242" s="169"/>
    </row>
    <row r="243" spans="1:9" x14ac:dyDescent="0.15">
      <c r="B243" s="32" t="s">
        <v>951</v>
      </c>
      <c r="C243" s="213"/>
      <c r="D243" s="432"/>
      <c r="E243" s="213"/>
      <c r="F243" s="213"/>
      <c r="G243" s="1"/>
      <c r="H243" s="1">
        <v>2</v>
      </c>
      <c r="I243" s="169"/>
    </row>
    <row r="244" spans="1:9" x14ac:dyDescent="0.15">
      <c r="B244" s="32" t="s">
        <v>952</v>
      </c>
      <c r="C244" s="213"/>
      <c r="D244" s="432"/>
      <c r="E244" s="213"/>
      <c r="F244" s="213"/>
      <c r="G244" s="1"/>
      <c r="H244" s="1">
        <v>4</v>
      </c>
      <c r="I244" s="169"/>
    </row>
    <row r="245" spans="1:9" x14ac:dyDescent="0.15">
      <c r="B245" s="32" t="s">
        <v>953</v>
      </c>
      <c r="C245" s="214"/>
      <c r="D245" s="433"/>
      <c r="E245" s="214"/>
      <c r="F245" s="214"/>
      <c r="G245" s="1"/>
      <c r="H245" s="1">
        <v>3</v>
      </c>
      <c r="I245" s="170"/>
    </row>
    <row r="247" spans="1:9" x14ac:dyDescent="0.15">
      <c r="A247" t="s">
        <v>145</v>
      </c>
    </row>
    <row r="248" spans="1:9" x14ac:dyDescent="0.15">
      <c r="B248" s="8" t="s">
        <v>175</v>
      </c>
      <c r="F248" t="s">
        <v>172</v>
      </c>
      <c r="H248">
        <f>SUM(H250:H254)</f>
        <v>22</v>
      </c>
      <c r="I248" t="s">
        <v>144</v>
      </c>
    </row>
    <row r="249" spans="1:9" x14ac:dyDescent="0.15">
      <c r="B249" s="2" t="s">
        <v>2</v>
      </c>
      <c r="C249" s="2" t="s">
        <v>3</v>
      </c>
      <c r="D249" s="2" t="s">
        <v>4</v>
      </c>
      <c r="E249" s="2" t="s">
        <v>5</v>
      </c>
      <c r="F249" s="2" t="s">
        <v>6</v>
      </c>
      <c r="G249" s="2" t="s">
        <v>7</v>
      </c>
      <c r="H249" s="2" t="s">
        <v>8</v>
      </c>
      <c r="I249" s="2" t="s">
        <v>9</v>
      </c>
    </row>
    <row r="250" spans="1:9" ht="13.5" customHeight="1" x14ac:dyDescent="0.15">
      <c r="B250" s="32" t="s">
        <v>954</v>
      </c>
      <c r="C250" s="149" t="s">
        <v>176</v>
      </c>
      <c r="D250" s="296" t="s">
        <v>22</v>
      </c>
      <c r="E250" s="149" t="s">
        <v>177</v>
      </c>
      <c r="F250" s="215" t="s">
        <v>14</v>
      </c>
      <c r="G250" s="1"/>
      <c r="H250" s="1">
        <v>4</v>
      </c>
      <c r="I250" s="149" t="s">
        <v>20</v>
      </c>
    </row>
    <row r="251" spans="1:9" x14ac:dyDescent="0.15">
      <c r="B251" s="32" t="s">
        <v>955</v>
      </c>
      <c r="C251" s="213"/>
      <c r="D251" s="432"/>
      <c r="E251" s="213"/>
      <c r="F251" s="213"/>
      <c r="G251" s="1"/>
      <c r="H251" s="1">
        <v>10</v>
      </c>
      <c r="I251" s="213"/>
    </row>
    <row r="252" spans="1:9" x14ac:dyDescent="0.15">
      <c r="B252" s="32" t="s">
        <v>956</v>
      </c>
      <c r="C252" s="213"/>
      <c r="D252" s="432"/>
      <c r="E252" s="213"/>
      <c r="F252" s="213"/>
      <c r="G252" s="1"/>
      <c r="H252" s="1">
        <v>4</v>
      </c>
      <c r="I252" s="213"/>
    </row>
    <row r="253" spans="1:9" x14ac:dyDescent="0.15">
      <c r="B253" s="32" t="s">
        <v>957</v>
      </c>
      <c r="C253" s="213"/>
      <c r="D253" s="432"/>
      <c r="E253" s="213"/>
      <c r="F253" s="213"/>
      <c r="G253" s="1"/>
      <c r="H253" s="1">
        <v>2</v>
      </c>
      <c r="I253" s="213"/>
    </row>
    <row r="254" spans="1:9" x14ac:dyDescent="0.15">
      <c r="B254" s="32" t="s">
        <v>958</v>
      </c>
      <c r="C254" s="214"/>
      <c r="D254" s="433"/>
      <c r="E254" s="214"/>
      <c r="F254" s="214"/>
      <c r="G254" s="1"/>
      <c r="H254" s="1">
        <v>2</v>
      </c>
      <c r="I254" s="214"/>
    </row>
  </sheetData>
  <mergeCells count="76">
    <mergeCell ref="C202:C221"/>
    <mergeCell ref="D202:D221"/>
    <mergeCell ref="E202:E221"/>
    <mergeCell ref="C226:C245"/>
    <mergeCell ref="D226:D245"/>
    <mergeCell ref="E226:E245"/>
    <mergeCell ref="F226:F245"/>
    <mergeCell ref="I226:I245"/>
    <mergeCell ref="C250:C254"/>
    <mergeCell ref="D250:D254"/>
    <mergeCell ref="E250:E254"/>
    <mergeCell ref="F250:F254"/>
    <mergeCell ref="I250:I254"/>
    <mergeCell ref="F202:F221"/>
    <mergeCell ref="G202:G211"/>
    <mergeCell ref="G154:G163"/>
    <mergeCell ref="I154:I163"/>
    <mergeCell ref="G164:G173"/>
    <mergeCell ref="I164:I173"/>
    <mergeCell ref="I178:I187"/>
    <mergeCell ref="I188:I197"/>
    <mergeCell ref="I202:I211"/>
    <mergeCell ref="G212:G221"/>
    <mergeCell ref="I212:I221"/>
    <mergeCell ref="C178:C197"/>
    <mergeCell ref="D178:D197"/>
    <mergeCell ref="E178:E197"/>
    <mergeCell ref="F178:F197"/>
    <mergeCell ref="G178:G187"/>
    <mergeCell ref="G188:G197"/>
    <mergeCell ref="G120:G129"/>
    <mergeCell ref="I120:I129"/>
    <mergeCell ref="C134:C173"/>
    <mergeCell ref="D134:D173"/>
    <mergeCell ref="E134:E173"/>
    <mergeCell ref="F134:F173"/>
    <mergeCell ref="G134:G143"/>
    <mergeCell ref="I134:I143"/>
    <mergeCell ref="G144:G153"/>
    <mergeCell ref="I144:I153"/>
    <mergeCell ref="C90:C129"/>
    <mergeCell ref="D90:D129"/>
    <mergeCell ref="E90:E129"/>
    <mergeCell ref="F90:F129"/>
    <mergeCell ref="G90:G99"/>
    <mergeCell ref="I90:I99"/>
    <mergeCell ref="G52:G61"/>
    <mergeCell ref="I52:I61"/>
    <mergeCell ref="C66:C85"/>
    <mergeCell ref="D66:D85"/>
    <mergeCell ref="E66:E85"/>
    <mergeCell ref="F66:F85"/>
    <mergeCell ref="G66:G75"/>
    <mergeCell ref="G76:G85"/>
    <mergeCell ref="C42:C61"/>
    <mergeCell ref="D42:D61"/>
    <mergeCell ref="E42:E61"/>
    <mergeCell ref="F42:F61"/>
    <mergeCell ref="G42:G51"/>
    <mergeCell ref="I42:I51"/>
    <mergeCell ref="G100:G109"/>
    <mergeCell ref="I100:I109"/>
    <mergeCell ref="G110:G119"/>
    <mergeCell ref="I110:I119"/>
    <mergeCell ref="I66:I75"/>
    <mergeCell ref="I76:I85"/>
    <mergeCell ref="I8:I17"/>
    <mergeCell ref="G18:G27"/>
    <mergeCell ref="I18:I27"/>
    <mergeCell ref="G28:G37"/>
    <mergeCell ref="I28:I37"/>
    <mergeCell ref="C8:C37"/>
    <mergeCell ref="D8:D37"/>
    <mergeCell ref="E8:E37"/>
    <mergeCell ref="F8:F37"/>
    <mergeCell ref="G8:G17"/>
  </mergeCells>
  <phoneticPr fontId="1"/>
  <pageMargins left="0.7" right="0.7" top="0.75" bottom="0.75" header="0.3" footer="0.3"/>
  <pageSetup paperSize="9" scale="92"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1CC103D97D8E647BC8B8752BE033F87" ma:contentTypeVersion="36" ma:contentTypeDescription="新しいドキュメントを作成します。" ma:contentTypeScope="" ma:versionID="007b1920ca7c8ba9db586c2e559e5da8">
  <xsd:schema xmlns:xsd="http://www.w3.org/2001/XMLSchema" xmlns:xs="http://www.w3.org/2001/XMLSchema" xmlns:p="http://schemas.microsoft.com/office/2006/metadata/properties" xmlns:ns2="8cd60557-2400-4e8d-96bb-a1741d884a86" xmlns:ns3="08faff0b-8a67-418a-8177-22c945de168a" targetNamespace="http://schemas.microsoft.com/office/2006/metadata/properties" ma:root="true" ma:fieldsID="8335856192a0501296c06ddf22706384" ns2:_="" ns3:_="">
    <xsd:import namespace="8cd60557-2400-4e8d-96bb-a1741d884a86"/>
    <xsd:import namespace="08faff0b-8a67-418a-8177-22c945de168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_x5099__x8003_" minOccurs="0"/>
                <xsd:element ref="ns2:MediaLengthInSeconds" minOccurs="0"/>
                <xsd:element ref="ns2:lcf76f155ced4ddcb4097134ff3c332f" minOccurs="0"/>
                <xsd:element ref="ns3:TaxCatchAll" minOccurs="0"/>
                <xsd:element ref="ns2:_x5353__x7403__x30b9__x30af__x30fc__x30eb_" minOccurs="0"/>
                <xsd:element ref="ns2:Thumbnail" minOccurs="0"/>
                <xsd:element ref="ns2:_x0032_023_x5e74__x5ea6__x30cb__x30e5__x30fc__x30b9__x30dd__x30fc__x30c4__x7528__x5177__x8cb8__x51fa__x72b6__x6cc1__x002e_xlsx" minOccurs="0"/>
                <xsd:element ref="ns2:_x30d3__x30af__x30c8__x30ea__x30fc__x30af__x30ea__x30cb__x30c3__x30af__x6c34__x6cf3_" minOccurs="0"/>
                <xsd:element ref="ns2:R5_x5e74__x5ea6_" minOccurs="0"/>
                <xsd:element ref="ns2:MediaServiceObjectDetectorVersions" minOccurs="0"/>
                <xsd:element ref="ns2:MediaServiceSearchProperties" minOccurs="0"/>
                <xsd:element ref="ns2:_x0033__x6708__x53f7_" minOccurs="0"/>
                <xsd:element ref="ns2:_xff11_" minOccurs="0"/>
                <xsd:element ref="ns2:_x4ee4__x548c_6_x5e74__x5ea6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d60557-2400-4e8d-96bb-a1741d884a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x5099__x8003_" ma:index="20" nillable="true" ma:displayName="備考" ma:description="このファイルの説明" ma:format="Dropdown" ma:internalName="_x5099__x8003_">
      <xsd:simpleType>
        <xsd:restriction base="dms:Text">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7ed83bdc-88d9-4ead-a3c3-272c9ce0c126" ma:termSetId="09814cd3-568e-fe90-9814-8d621ff8fb84" ma:anchorId="fba54fb3-c3e1-fe81-a776-ca4b69148c4d" ma:open="true" ma:isKeyword="false">
      <xsd:complexType>
        <xsd:sequence>
          <xsd:element ref="pc:Terms" minOccurs="0" maxOccurs="1"/>
        </xsd:sequence>
      </xsd:complexType>
    </xsd:element>
    <xsd:element name="_x5353__x7403__x30b9__x30af__x30fc__x30eb_" ma:index="25" nillable="true" ma:displayName="卓球スクール" ma:format="Dropdown" ma:internalName="_x5353__x7403__x30b9__x30af__x30fc__x30eb_">
      <xsd:simpleType>
        <xsd:restriction base="dms:Text">
          <xsd:maxLength value="255"/>
        </xsd:restriction>
      </xsd:simpleType>
    </xsd:element>
    <xsd:element name="Thumbnail" ma:index="26" nillable="true" ma:displayName="Thumbnail" ma:format="Dropdown" ma:internalName="Thumbnail">
      <xsd:simpleType>
        <xsd:restriction base="dms:Text">
          <xsd:maxLength value="255"/>
        </xsd:restriction>
      </xsd:simpleType>
    </xsd:element>
    <xsd:element name="_x0032_023_x5e74__x5ea6__x30cb__x30e5__x30fc__x30b9__x30dd__x30fc__x30c4__x7528__x5177__x8cb8__x51fa__x72b6__x6cc1__x002e_xlsx" ma:index="27" nillable="true" ma:displayName="2023年度ニュースポーツ用具貸出状況.xlsx" ma:format="Dropdown" ma:internalName="_x0032_023_x5e74__x5ea6__x30cb__x30e5__x30fc__x30b9__x30dd__x30fc__x30c4__x7528__x5177__x8cb8__x51fa__x72b6__x6cc1__x002e_xlsx">
      <xsd:simpleType>
        <xsd:restriction base="dms:Text">
          <xsd:maxLength value="255"/>
        </xsd:restriction>
      </xsd:simpleType>
    </xsd:element>
    <xsd:element name="_x30d3__x30af__x30c8__x30ea__x30fc__x30af__x30ea__x30cb__x30c3__x30af__x6c34__x6cf3_" ma:index="28" nillable="true" ma:displayName="ビクトリークリニック水泳" ma:format="Dropdown" ma:internalName="_x30d3__x30af__x30c8__x30ea__x30fc__x30af__x30ea__x30cb__x30c3__x30af__x6c34__x6cf3_">
      <xsd:simpleType>
        <xsd:restriction base="dms:Text">
          <xsd:maxLength value="255"/>
        </xsd:restriction>
      </xsd:simpleType>
    </xsd:element>
    <xsd:element name="R5_x5e74__x5ea6_" ma:index="29" nillable="true" ma:displayName="R5年度" ma:format="Dropdown" ma:internalName="R5_x5e74__x5ea6_">
      <xsd:simpleType>
        <xsd:restriction base="dms:Text">
          <xsd:maxLength value="255"/>
        </xsd:restriction>
      </xsd:simple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_x0033__x6708__x53f7_" ma:index="32" nillable="true" ma:displayName="3月号" ma:format="Dropdown" ma:internalName="_x0033__x6708__x53f7_">
      <xsd:simpleType>
        <xsd:restriction base="dms:Text">
          <xsd:maxLength value="255"/>
        </xsd:restriction>
      </xsd:simpleType>
    </xsd:element>
    <xsd:element name="_xff11_" ma:index="33" nillable="true" ma:displayName="１" ma:format="Dropdown" ma:internalName="_xff11_" ma:percentage="FALSE">
      <xsd:simpleType>
        <xsd:restriction base="dms:Number"/>
      </xsd:simpleType>
    </xsd:element>
    <xsd:element name="_x4ee4__x548c_6_x5e74__x5ea6_" ma:index="34" nillable="true" ma:displayName="令和6年度" ma:format="Dropdown" ma:internalName="_x4ee4__x548c_6_x5e74__x5ea6_">
      <xsd:simpleType>
        <xsd:restriction base="dms:Text">
          <xsd:maxLength value="255"/>
        </xsd:restrictio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faff0b-8a67-418a-8177-22c945de168a"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4" nillable="true" ma:displayName="Taxonomy Catch All Column" ma:hidden="true" ma:list="{1aa0162d-7aff-4ed0-b791-c314b4113104}" ma:internalName="TaxCatchAll" ma:showField="CatchAllData" ma:web="08faff0b-8a67-418a-8177-22c945de16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0033__x6708__x53f7_ xmlns="8cd60557-2400-4e8d-96bb-a1741d884a86" xsi:nil="true"/>
    <TaxCatchAll xmlns="08faff0b-8a67-418a-8177-22c945de168a" xsi:nil="true"/>
    <_x0032_023_x5e74__x5ea6__x30cb__x30e5__x30fc__x30b9__x30dd__x30fc__x30c4__x7528__x5177__x8cb8__x51fa__x72b6__x6cc1__x002e_xlsx xmlns="8cd60557-2400-4e8d-96bb-a1741d884a86" xsi:nil="true"/>
    <lcf76f155ced4ddcb4097134ff3c332f xmlns="8cd60557-2400-4e8d-96bb-a1741d884a86">
      <Terms xmlns="http://schemas.microsoft.com/office/infopath/2007/PartnerControls"/>
    </lcf76f155ced4ddcb4097134ff3c332f>
    <_x30d3__x30af__x30c8__x30ea__x30fc__x30af__x30ea__x30cb__x30c3__x30af__x6c34__x6cf3_ xmlns="8cd60557-2400-4e8d-96bb-a1741d884a86" xsi:nil="true"/>
    <_x5099__x8003_ xmlns="8cd60557-2400-4e8d-96bb-a1741d884a86" xsi:nil="true"/>
    <_x5353__x7403__x30b9__x30af__x30fc__x30eb_ xmlns="8cd60557-2400-4e8d-96bb-a1741d884a86" xsi:nil="true"/>
    <R5_x5e74__x5ea6_ xmlns="8cd60557-2400-4e8d-96bb-a1741d884a86" xsi:nil="true"/>
    <_xff11_ xmlns="8cd60557-2400-4e8d-96bb-a1741d884a86" xsi:nil="true"/>
    <Thumbnail xmlns="8cd60557-2400-4e8d-96bb-a1741d884a86" xsi:nil="true"/>
    <_x4ee4__x548c_6_x5e74__x5ea6_ xmlns="8cd60557-2400-4e8d-96bb-a1741d884a86" xsi:nil="true"/>
  </documentManagement>
</p:properties>
</file>

<file path=customXml/itemProps1.xml><?xml version="1.0" encoding="utf-8"?>
<ds:datastoreItem xmlns:ds="http://schemas.openxmlformats.org/officeDocument/2006/customXml" ds:itemID="{0EA43051-F651-42F5-9378-51D50C9D9DEE}">
  <ds:schemaRefs>
    <ds:schemaRef ds:uri="http://schemas.microsoft.com/sharepoint/v3/contenttype/forms"/>
  </ds:schemaRefs>
</ds:datastoreItem>
</file>

<file path=customXml/itemProps2.xml><?xml version="1.0" encoding="utf-8"?>
<ds:datastoreItem xmlns:ds="http://schemas.openxmlformats.org/officeDocument/2006/customXml" ds:itemID="{0BA0DF77-87AB-4413-B98D-9465787A93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d60557-2400-4e8d-96bb-a1741d884a86"/>
    <ds:schemaRef ds:uri="08faff0b-8a67-418a-8177-22c945de16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9C43D6-ED1E-4AF2-A2E3-FD77758F00F8}">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terms/"/>
    <ds:schemaRef ds:uri="http://schemas.microsoft.com/office/2006/metadata/properties"/>
    <ds:schemaRef ds:uri="http://purl.org/dc/elements/1.1/"/>
    <ds:schemaRef ds:uri="08faff0b-8a67-418a-8177-22c945de168a"/>
    <ds:schemaRef ds:uri="8cd60557-2400-4e8d-96bb-a1741d884a8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令和7年度総合</vt:lpstr>
      <vt:lpstr>令和7年度総合体力づくり</vt:lpstr>
      <vt:lpstr>令和７年度古曽部・萩谷  </vt:lpstr>
      <vt:lpstr>令和７年度古曽部体力づくり </vt:lpstr>
    </vt:vector>
  </TitlesOfParts>
  <Manager/>
  <Company>MIZUNO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Z1HC10USER</dc:creator>
  <cp:keywords/>
  <dc:description/>
  <cp:lastModifiedBy>高槻市</cp:lastModifiedBy>
  <cp:revision/>
  <cp:lastPrinted>2026-07-27T08:56:13Z</cp:lastPrinted>
  <dcterms:created xsi:type="dcterms:W3CDTF">2022-10-05T09:18:40Z</dcterms:created>
  <dcterms:modified xsi:type="dcterms:W3CDTF">2026-07-27T08:56:44Z</dcterms:modified>
  <cp:category/>
  <cp:contentStatus/>
</cp:coreProperties>
</file>