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1\shozoku\03800_スポーツ振興課\04-公開用\★★★指定管理選定関係（文スポ・公園）★★★\02_R9~R13年度指定管理\22　　　　公募公示（募集資料最終）\02_公募公示\HP掲載資料\"/>
    </mc:Choice>
  </mc:AlternateContent>
  <bookViews>
    <workbookView xWindow="-105" yWindow="-105" windowWidth="22785" windowHeight="14535"/>
  </bookViews>
  <sheets>
    <sheet name="スポーツ施設の先押さえ件数" sheetId="8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7" i="8" l="1"/>
  <c r="G37" i="8"/>
  <c r="O36" i="8"/>
  <c r="L36" i="8"/>
  <c r="N36" i="8" s="1"/>
  <c r="F36" i="8"/>
  <c r="H36" i="8" s="1"/>
  <c r="O35" i="8"/>
  <c r="L35" i="8"/>
  <c r="N35" i="8" s="1"/>
  <c r="H35" i="8"/>
  <c r="F35" i="8"/>
  <c r="O34" i="8"/>
  <c r="L34" i="8"/>
  <c r="N34" i="8" s="1"/>
  <c r="F34" i="8"/>
  <c r="H34" i="8" s="1"/>
  <c r="O33" i="8"/>
  <c r="L33" i="8"/>
  <c r="N33" i="8" s="1"/>
  <c r="F33" i="8"/>
  <c r="H33" i="8" s="1"/>
  <c r="O32" i="8"/>
  <c r="L32" i="8"/>
  <c r="N32" i="8" s="1"/>
  <c r="F32" i="8"/>
  <c r="H32" i="8" s="1"/>
  <c r="O31" i="8"/>
  <c r="L31" i="8"/>
  <c r="N31" i="8" s="1"/>
  <c r="F31" i="8"/>
  <c r="H31" i="8" s="1"/>
  <c r="O30" i="8"/>
  <c r="L30" i="8"/>
  <c r="N30" i="8" s="1"/>
  <c r="F30" i="8"/>
  <c r="H30" i="8" s="1"/>
  <c r="O26" i="8"/>
  <c r="L26" i="8"/>
  <c r="N26" i="8" s="1"/>
  <c r="F26" i="8"/>
  <c r="H26" i="8" s="1"/>
  <c r="O29" i="8"/>
  <c r="L29" i="8"/>
  <c r="N29" i="8" s="1"/>
  <c r="F29" i="8"/>
  <c r="H29" i="8" s="1"/>
  <c r="O28" i="8"/>
  <c r="L28" i="8"/>
  <c r="N28" i="8" s="1"/>
  <c r="F28" i="8"/>
  <c r="H28" i="8" s="1"/>
  <c r="O27" i="8"/>
  <c r="L27" i="8"/>
  <c r="N27" i="8" s="1"/>
  <c r="F27" i="8"/>
  <c r="H27" i="8" s="1"/>
  <c r="O25" i="8"/>
  <c r="L25" i="8"/>
  <c r="N25" i="8" s="1"/>
  <c r="F25" i="8"/>
  <c r="H25" i="8" s="1"/>
  <c r="O24" i="8"/>
  <c r="L24" i="8"/>
  <c r="N24" i="8" s="1"/>
  <c r="F24" i="8"/>
  <c r="H24" i="8" s="1"/>
  <c r="O23" i="8"/>
  <c r="L23" i="8"/>
  <c r="N23" i="8" s="1"/>
  <c r="F23" i="8"/>
  <c r="H23" i="8" s="1"/>
  <c r="O22" i="8"/>
  <c r="L22" i="8"/>
  <c r="N22" i="8" s="1"/>
  <c r="F22" i="8"/>
  <c r="H22" i="8" s="1"/>
  <c r="O21" i="8"/>
  <c r="L21" i="8"/>
  <c r="N21" i="8" s="1"/>
  <c r="F21" i="8"/>
  <c r="H21" i="8" s="1"/>
  <c r="O20" i="8"/>
  <c r="L20" i="8"/>
  <c r="N20" i="8" s="1"/>
  <c r="F20" i="8"/>
  <c r="H20" i="8" s="1"/>
  <c r="O19" i="8"/>
  <c r="L19" i="8"/>
  <c r="N19" i="8" s="1"/>
  <c r="F19" i="8"/>
  <c r="H19" i="8" s="1"/>
  <c r="O18" i="8"/>
  <c r="L18" i="8"/>
  <c r="N18" i="8" s="1"/>
  <c r="F18" i="8"/>
  <c r="H18" i="8" s="1"/>
  <c r="O17" i="8"/>
  <c r="L17" i="8"/>
  <c r="N17" i="8" s="1"/>
  <c r="F17" i="8"/>
  <c r="H17" i="8" s="1"/>
  <c r="O16" i="8"/>
  <c r="L16" i="8"/>
  <c r="N16" i="8" s="1"/>
  <c r="F16" i="8"/>
  <c r="H16" i="8" s="1"/>
  <c r="P16" i="8" s="1"/>
  <c r="O15" i="8"/>
  <c r="L15" i="8"/>
  <c r="N15" i="8" s="1"/>
  <c r="F15" i="8"/>
  <c r="H15" i="8" s="1"/>
  <c r="O14" i="8"/>
  <c r="L14" i="8"/>
  <c r="N14" i="8" s="1"/>
  <c r="F14" i="8"/>
  <c r="H14" i="8" s="1"/>
  <c r="O13" i="8"/>
  <c r="L13" i="8"/>
  <c r="N13" i="8" s="1"/>
  <c r="F13" i="8"/>
  <c r="H13" i="8" s="1"/>
  <c r="O12" i="8"/>
  <c r="L12" i="8"/>
  <c r="N12" i="8" s="1"/>
  <c r="F12" i="8"/>
  <c r="H12" i="8" s="1"/>
  <c r="O11" i="8"/>
  <c r="L11" i="8"/>
  <c r="N11" i="8" s="1"/>
  <c r="F11" i="8"/>
  <c r="H11" i="8" s="1"/>
  <c r="O10" i="8"/>
  <c r="L10" i="8"/>
  <c r="N10" i="8" s="1"/>
  <c r="F10" i="8"/>
  <c r="H10" i="8" s="1"/>
  <c r="O9" i="8"/>
  <c r="L9" i="8"/>
  <c r="N9" i="8" s="1"/>
  <c r="F9" i="8"/>
  <c r="H9" i="8" s="1"/>
  <c r="O8" i="8"/>
  <c r="L8" i="8"/>
  <c r="N8" i="8" s="1"/>
  <c r="F8" i="8"/>
  <c r="H8" i="8" s="1"/>
  <c r="P18" i="8" l="1"/>
  <c r="P10" i="8"/>
  <c r="P22" i="8"/>
  <c r="O37" i="8"/>
  <c r="P29" i="8"/>
  <c r="P27" i="8"/>
  <c r="P32" i="8"/>
  <c r="P17" i="8"/>
  <c r="P23" i="8"/>
  <c r="P15" i="8"/>
  <c r="P25" i="8"/>
  <c r="P11" i="8"/>
  <c r="P14" i="8"/>
  <c r="P20" i="8"/>
  <c r="P26" i="8"/>
  <c r="P13" i="8"/>
  <c r="P33" i="8"/>
  <c r="P36" i="8"/>
  <c r="P31" i="8"/>
  <c r="P35" i="8"/>
  <c r="P12" i="8"/>
  <c r="P21" i="8"/>
  <c r="P28" i="8"/>
  <c r="P30" i="8"/>
  <c r="P24" i="8"/>
  <c r="P19" i="8"/>
  <c r="P9" i="8"/>
  <c r="P34" i="8"/>
  <c r="H37" i="8"/>
  <c r="P8" i="8"/>
  <c r="N37" i="8"/>
  <c r="P37" i="8" l="1"/>
</calcChain>
</file>

<file path=xl/sharedStrings.xml><?xml version="1.0" encoding="utf-8"?>
<sst xmlns="http://schemas.openxmlformats.org/spreadsheetml/2006/main" count="51" uniqueCount="44">
  <si>
    <t>牧田運動広場</t>
  </si>
  <si>
    <t>庄所運動広場</t>
  </si>
  <si>
    <t>青少年運動広場夜間照明</t>
  </si>
  <si>
    <t>郡家テニスコート</t>
  </si>
  <si>
    <t>青少年運動広場</t>
  </si>
  <si>
    <t>南大樋運動広場</t>
  </si>
  <si>
    <t>施設名称</t>
    <rPh sb="0" eb="2">
      <t>シセツ</t>
    </rPh>
    <rPh sb="2" eb="4">
      <t>メイショウ</t>
    </rPh>
    <phoneticPr fontId="1"/>
  </si>
  <si>
    <t>全日数</t>
    <rPh sb="0" eb="1">
      <t>ゼン</t>
    </rPh>
    <rPh sb="1" eb="3">
      <t>ニッスウ</t>
    </rPh>
    <phoneticPr fontId="1"/>
  </si>
  <si>
    <t>定休日</t>
    <rPh sb="0" eb="3">
      <t>テイキュウビ</t>
    </rPh>
    <phoneticPr fontId="1"/>
  </si>
  <si>
    <t>残り</t>
    <rPh sb="0" eb="1">
      <t>ノコ</t>
    </rPh>
    <phoneticPr fontId="1"/>
  </si>
  <si>
    <t>平日</t>
    <rPh sb="0" eb="2">
      <t>ヘイジツ</t>
    </rPh>
    <phoneticPr fontId="1"/>
  </si>
  <si>
    <t>開場日</t>
    <rPh sb="0" eb="2">
      <t>カイジョウ</t>
    </rPh>
    <rPh sb="2" eb="3">
      <t>ビ</t>
    </rPh>
    <phoneticPr fontId="1"/>
  </si>
  <si>
    <t>整備日</t>
    <rPh sb="0" eb="2">
      <t>セイビ</t>
    </rPh>
    <rPh sb="2" eb="3">
      <t>ビ</t>
    </rPh>
    <phoneticPr fontId="1"/>
  </si>
  <si>
    <t>先押さえ</t>
    <rPh sb="0" eb="1">
      <t>サキ</t>
    </rPh>
    <rPh sb="1" eb="2">
      <t>オ</t>
    </rPh>
    <phoneticPr fontId="1"/>
  </si>
  <si>
    <t>土日祝</t>
    <rPh sb="0" eb="2">
      <t>ドニチ</t>
    </rPh>
    <rPh sb="2" eb="3">
      <t>シュク</t>
    </rPh>
    <phoneticPr fontId="1"/>
  </si>
  <si>
    <t>西大樋テニスコート</t>
    <rPh sb="0" eb="1">
      <t>ニシ</t>
    </rPh>
    <rPh sb="1" eb="3">
      <t>オオヒ</t>
    </rPh>
    <phoneticPr fontId="1"/>
  </si>
  <si>
    <t>芥川緑地テニスコート</t>
    <rPh sb="0" eb="2">
      <t>アクタガワ</t>
    </rPh>
    <rPh sb="2" eb="4">
      <t>リョクチ</t>
    </rPh>
    <phoneticPr fontId="1"/>
  </si>
  <si>
    <t>先押さえ日合計</t>
    <rPh sb="0" eb="1">
      <t>サキ</t>
    </rPh>
    <rPh sb="1" eb="2">
      <t>オ</t>
    </rPh>
    <rPh sb="4" eb="5">
      <t>ビ</t>
    </rPh>
    <rPh sb="5" eb="7">
      <t>ゴウケイ</t>
    </rPh>
    <phoneticPr fontId="1"/>
  </si>
  <si>
    <t>残り
合計</t>
    <rPh sb="0" eb="1">
      <t>ノコ</t>
    </rPh>
    <rPh sb="3" eb="5">
      <t>ゴウケイ</t>
    </rPh>
    <phoneticPr fontId="1"/>
  </si>
  <si>
    <t>陸上競技場</t>
    <phoneticPr fontId="1"/>
  </si>
  <si>
    <t>総合
スポーツ
センター</t>
    <rPh sb="0" eb="2">
      <t>ソウゴウ</t>
    </rPh>
    <phoneticPr fontId="1"/>
  </si>
  <si>
    <t>大体育室</t>
  </si>
  <si>
    <t>中体育室</t>
  </si>
  <si>
    <t>小体育室1</t>
  </si>
  <si>
    <t>小体育室2</t>
  </si>
  <si>
    <t>小体育室3</t>
  </si>
  <si>
    <t>弓道場</t>
    <phoneticPr fontId="1"/>
  </si>
  <si>
    <t>トレーニング室</t>
  </si>
  <si>
    <t>会議室</t>
  </si>
  <si>
    <t>テニスコート</t>
  </si>
  <si>
    <t>テニスコート夜間照明</t>
  </si>
  <si>
    <t>体育館</t>
    <phoneticPr fontId="1"/>
  </si>
  <si>
    <t>運動広場</t>
    <rPh sb="0" eb="2">
      <t>ウンドウ</t>
    </rPh>
    <rPh sb="2" eb="4">
      <t>ヒロバ</t>
    </rPh>
    <phoneticPr fontId="1"/>
  </si>
  <si>
    <t>夜間照明</t>
    <phoneticPr fontId="1"/>
  </si>
  <si>
    <t>サッカー場</t>
    <phoneticPr fontId="1"/>
  </si>
  <si>
    <t>テニスコート</t>
    <phoneticPr fontId="1"/>
  </si>
  <si>
    <t>野球場</t>
    <phoneticPr fontId="1"/>
  </si>
  <si>
    <t>メインアリーナ</t>
    <phoneticPr fontId="1"/>
  </si>
  <si>
    <t>サブアリーナ</t>
    <phoneticPr fontId="1"/>
  </si>
  <si>
    <t>会議室</t>
    <phoneticPr fontId="1"/>
  </si>
  <si>
    <t>萩谷
総合公園</t>
    <rPh sb="0" eb="2">
      <t>ハギタニ</t>
    </rPh>
    <rPh sb="3" eb="5">
      <t>ソウゴウ</t>
    </rPh>
    <rPh sb="5" eb="7">
      <t>コウエン</t>
    </rPh>
    <phoneticPr fontId="1"/>
  </si>
  <si>
    <t>古曽部
防災公園</t>
    <rPh sb="0" eb="3">
      <t>コソベ</t>
    </rPh>
    <rPh sb="4" eb="6">
      <t>ボウサイ</t>
    </rPh>
    <rPh sb="6" eb="8">
      <t>コウエン</t>
    </rPh>
    <phoneticPr fontId="1"/>
  </si>
  <si>
    <t>堤
運動広場</t>
    <rPh sb="0" eb="1">
      <t>ツツミ</t>
    </rPh>
    <rPh sb="2" eb="4">
      <t>ウンドウ</t>
    </rPh>
    <rPh sb="4" eb="6">
      <t>ヒロバ</t>
    </rPh>
    <phoneticPr fontId="1"/>
  </si>
  <si>
    <r>
      <rPr>
        <b/>
        <sz val="10"/>
        <color theme="1"/>
        <rFont val="游ゴシック"/>
        <family val="3"/>
        <charset val="128"/>
        <scheme val="minor"/>
      </rPr>
      <t>スポーツ施設の先押さえ件数（令和８年度）</t>
    </r>
    <r>
      <rPr>
        <sz val="10"/>
        <color theme="1"/>
        <rFont val="游ゴシック"/>
        <family val="3"/>
        <charset val="128"/>
        <scheme val="minor"/>
      </rPr>
      <t xml:space="preserve">
※1日に複数の先押さえが入っている場合でも1件としてカウント
※1日に1時間（1区分）でも先押さえがあれば1件としてカウント
※実績ではないので予備日（重複抜き88件）も含めたカウント
※小体育室3及びトレーニング室は個人利用専用となっています
</t>
    </r>
    <rPh sb="4" eb="6">
      <t>シセツ</t>
    </rPh>
    <rPh sb="7" eb="8">
      <t>サキ</t>
    </rPh>
    <rPh sb="8" eb="9">
      <t>オ</t>
    </rPh>
    <rPh sb="11" eb="13">
      <t>ケンスウ</t>
    </rPh>
    <rPh sb="14" eb="16">
      <t>レイワ</t>
    </rPh>
    <rPh sb="17" eb="19">
      <t>ネンド</t>
    </rPh>
    <rPh sb="23" eb="24">
      <t>ニチ</t>
    </rPh>
    <rPh sb="25" eb="27">
      <t>フクスウ</t>
    </rPh>
    <rPh sb="28" eb="29">
      <t>サキ</t>
    </rPh>
    <rPh sb="29" eb="30">
      <t>オ</t>
    </rPh>
    <rPh sb="33" eb="34">
      <t>ハイ</t>
    </rPh>
    <rPh sb="38" eb="40">
      <t>バアイ</t>
    </rPh>
    <rPh sb="43" eb="44">
      <t>ケン</t>
    </rPh>
    <rPh sb="54" eb="55">
      <t>ニチ</t>
    </rPh>
    <rPh sb="57" eb="59">
      <t>ジカン</t>
    </rPh>
    <rPh sb="61" eb="63">
      <t>クブン</t>
    </rPh>
    <rPh sb="66" eb="67">
      <t>サキ</t>
    </rPh>
    <rPh sb="67" eb="68">
      <t>オ</t>
    </rPh>
    <rPh sb="75" eb="76">
      <t>ケン</t>
    </rPh>
    <rPh sb="85" eb="87">
      <t>ジッセキ</t>
    </rPh>
    <rPh sb="93" eb="96">
      <t>ヨビビ</t>
    </rPh>
    <rPh sb="97" eb="99">
      <t>ジュウフク</t>
    </rPh>
    <rPh sb="99" eb="100">
      <t>ヌ</t>
    </rPh>
    <rPh sb="103" eb="104">
      <t>ケン</t>
    </rPh>
    <rPh sb="106" eb="107">
      <t>フク</t>
    </rPh>
    <rPh sb="115" eb="119">
      <t>ショウタイイクシツ</t>
    </rPh>
    <rPh sb="120" eb="121">
      <t>オヨ</t>
    </rPh>
    <rPh sb="128" eb="129">
      <t>シツ</t>
    </rPh>
    <rPh sb="130" eb="134">
      <t>コジンリヨウ</t>
    </rPh>
    <rPh sb="134" eb="136">
      <t>センヨウ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</si>
</sst>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b/>
      <sz val="10"/>
      <color theme="1"/>
      <name val="游ゴシック"/>
      <family val="3"/>
      <charset val="128"/>
      <scheme val="minor"/>
    </font>
    <font>
      <b/>
      <sz val="9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9"/>
      <name val="游ゴシック"/>
      <family val="3"/>
      <charset val="12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66FF66"/>
        <bgColor theme="4" tint="0.79998168889431442"/>
      </patternFill>
    </fill>
  </fills>
  <borders count="50">
    <border>
      <left/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38" fontId="8" fillId="0" borderId="0" applyFont="0" applyFill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0" xfId="0" applyFont="1" applyAlignment="1">
      <alignment horizontal="left" vertical="center" wrapText="1" shrinkToFit="1"/>
    </xf>
    <xf numFmtId="0" fontId="2" fillId="0" borderId="0" xfId="0" applyFont="1" applyAlignment="1">
      <alignment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0" xfId="0" applyFont="1" applyAlignment="1">
      <alignment horizontal="center" vertical="center" shrinkToFit="1"/>
    </xf>
    <xf numFmtId="0" fontId="5" fillId="0" borderId="3" xfId="0" applyFont="1" applyBorder="1" applyAlignment="1">
      <alignment horizontal="right" vertical="center" shrinkToFit="1"/>
    </xf>
    <xf numFmtId="0" fontId="5" fillId="0" borderId="2" xfId="0" applyFont="1" applyBorder="1" applyAlignment="1">
      <alignment vertical="center" shrinkToFit="1"/>
    </xf>
    <xf numFmtId="0" fontId="5" fillId="0" borderId="8" xfId="0" applyFont="1" applyBorder="1" applyAlignment="1">
      <alignment horizontal="right" vertical="center" shrinkToFit="1"/>
    </xf>
    <xf numFmtId="0" fontId="5" fillId="0" borderId="15" xfId="0" applyFont="1" applyBorder="1" applyAlignment="1">
      <alignment vertical="center" shrinkToFit="1"/>
    </xf>
    <xf numFmtId="0" fontId="5" fillId="0" borderId="14" xfId="0" applyFont="1" applyBorder="1" applyAlignment="1">
      <alignment vertical="center" shrinkToFit="1"/>
    </xf>
    <xf numFmtId="38" fontId="7" fillId="4" borderId="10" xfId="1" applyFont="1" applyFill="1" applyBorder="1" applyAlignment="1">
      <alignment vertical="center" shrinkToFit="1"/>
    </xf>
    <xf numFmtId="0" fontId="5" fillId="0" borderId="16" xfId="0" applyFont="1" applyBorder="1" applyAlignment="1">
      <alignment horizontal="right" vertical="center" shrinkToFit="1"/>
    </xf>
    <xf numFmtId="0" fontId="5" fillId="0" borderId="17" xfId="0" applyFont="1" applyBorder="1" applyAlignment="1">
      <alignment horizontal="right" vertical="center" shrinkToFit="1"/>
    </xf>
    <xf numFmtId="0" fontId="5" fillId="0" borderId="18" xfId="0" applyFont="1" applyBorder="1" applyAlignment="1">
      <alignment horizontal="right" vertical="center" shrinkToFit="1"/>
    </xf>
    <xf numFmtId="0" fontId="5" fillId="0" borderId="19" xfId="0" applyFont="1" applyBorder="1" applyAlignment="1">
      <alignment vertical="center" shrinkToFit="1"/>
    </xf>
    <xf numFmtId="0" fontId="5" fillId="0" borderId="20" xfId="0" applyFont="1" applyBorder="1" applyAlignment="1">
      <alignment vertical="center" shrinkToFit="1"/>
    </xf>
    <xf numFmtId="0" fontId="5" fillId="0" borderId="21" xfId="0" applyFont="1" applyBorder="1" applyAlignment="1">
      <alignment vertical="center" shrinkToFit="1"/>
    </xf>
    <xf numFmtId="0" fontId="5" fillId="0" borderId="22" xfId="0" applyFont="1" applyBorder="1" applyAlignment="1">
      <alignment horizontal="right" vertical="center" shrinkToFit="1"/>
    </xf>
    <xf numFmtId="0" fontId="5" fillId="0" borderId="23" xfId="0" applyFont="1" applyBorder="1" applyAlignment="1">
      <alignment horizontal="right" vertical="center" shrinkToFit="1"/>
    </xf>
    <xf numFmtId="0" fontId="5" fillId="0" borderId="24" xfId="0" applyFont="1" applyBorder="1" applyAlignment="1">
      <alignment vertical="center" shrinkToFit="1"/>
    </xf>
    <xf numFmtId="0" fontId="5" fillId="0" borderId="13" xfId="0" applyFont="1" applyBorder="1" applyAlignment="1">
      <alignment vertical="center" shrinkToFit="1"/>
    </xf>
    <xf numFmtId="0" fontId="5" fillId="0" borderId="0" xfId="0" applyFont="1" applyAlignment="1">
      <alignment vertical="center" shrinkToFit="1"/>
    </xf>
    <xf numFmtId="0" fontId="5" fillId="6" borderId="11" xfId="0" applyFont="1" applyFill="1" applyBorder="1" applyAlignment="1">
      <alignment horizontal="center" vertical="center" shrinkToFit="1"/>
    </xf>
    <xf numFmtId="0" fontId="5" fillId="6" borderId="12" xfId="0" applyFont="1" applyFill="1" applyBorder="1" applyAlignment="1">
      <alignment horizontal="center" vertical="center" shrinkToFit="1"/>
    </xf>
    <xf numFmtId="0" fontId="5" fillId="6" borderId="37" xfId="0" applyFont="1" applyFill="1" applyBorder="1" applyAlignment="1">
      <alignment horizontal="center" vertical="center" shrinkToFit="1"/>
    </xf>
    <xf numFmtId="0" fontId="5" fillId="8" borderId="37" xfId="0" applyFont="1" applyFill="1" applyBorder="1" applyAlignment="1">
      <alignment horizontal="center" vertical="center" shrinkToFit="1"/>
    </xf>
    <xf numFmtId="0" fontId="5" fillId="8" borderId="12" xfId="0" applyFont="1" applyFill="1" applyBorder="1" applyAlignment="1">
      <alignment horizontal="center" vertical="center" shrinkToFit="1"/>
    </xf>
    <xf numFmtId="0" fontId="5" fillId="8" borderId="11" xfId="0" applyFont="1" applyFill="1" applyBorder="1" applyAlignment="1">
      <alignment horizontal="center" vertical="center" shrinkToFit="1"/>
    </xf>
    <xf numFmtId="38" fontId="7" fillId="9" borderId="36" xfId="1" applyFont="1" applyFill="1" applyBorder="1" applyAlignment="1">
      <alignment horizontal="left" vertical="center" shrinkToFit="1"/>
    </xf>
    <xf numFmtId="38" fontId="7" fillId="9" borderId="6" xfId="1" applyFont="1" applyFill="1" applyBorder="1" applyAlignment="1">
      <alignment horizontal="left" vertical="center" shrinkToFit="1"/>
    </xf>
    <xf numFmtId="38" fontId="7" fillId="9" borderId="25" xfId="1" applyFont="1" applyFill="1" applyBorder="1" applyAlignment="1">
      <alignment vertical="center" shrinkToFit="1"/>
    </xf>
    <xf numFmtId="38" fontId="7" fillId="9" borderId="5" xfId="1" applyFont="1" applyFill="1" applyBorder="1" applyAlignment="1">
      <alignment vertical="center" shrinkToFit="1"/>
    </xf>
    <xf numFmtId="38" fontId="7" fillId="10" borderId="6" xfId="1" applyFont="1" applyFill="1" applyBorder="1" applyAlignment="1">
      <alignment vertical="center" shrinkToFit="1"/>
    </xf>
    <xf numFmtId="38" fontId="7" fillId="10" borderId="9" xfId="1" applyFont="1" applyFill="1" applyBorder="1" applyAlignment="1">
      <alignment vertical="center" shrinkToFit="1"/>
    </xf>
    <xf numFmtId="38" fontId="7" fillId="10" borderId="5" xfId="1" applyFont="1" applyFill="1" applyBorder="1" applyAlignment="1">
      <alignment vertical="center" shrinkToFit="1"/>
    </xf>
    <xf numFmtId="0" fontId="4" fillId="0" borderId="0" xfId="0" applyFont="1" applyAlignment="1">
      <alignment vertical="center" textRotation="255" shrinkToFit="1"/>
    </xf>
    <xf numFmtId="0" fontId="5" fillId="0" borderId="41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0" borderId="45" xfId="0" applyFont="1" applyBorder="1" applyAlignment="1">
      <alignment horizontal="center" vertical="center" shrinkToFit="1"/>
    </xf>
    <xf numFmtId="0" fontId="9" fillId="0" borderId="35" xfId="0" applyFont="1" applyBorder="1" applyAlignment="1">
      <alignment horizontal="right" vertical="center" shrinkToFit="1"/>
    </xf>
    <xf numFmtId="0" fontId="9" fillId="0" borderId="8" xfId="0" applyFont="1" applyBorder="1" applyAlignment="1">
      <alignment horizontal="right" vertical="center" shrinkToFit="1"/>
    </xf>
    <xf numFmtId="0" fontId="9" fillId="0" borderId="7" xfId="0" applyFont="1" applyBorder="1" applyAlignment="1">
      <alignment horizontal="right" vertical="center" shrinkToFit="1"/>
    </xf>
    <xf numFmtId="0" fontId="9" fillId="0" borderId="3" xfId="0" applyFont="1" applyBorder="1" applyAlignment="1">
      <alignment horizontal="right" vertical="center" shrinkToFit="1"/>
    </xf>
    <xf numFmtId="0" fontId="9" fillId="0" borderId="1" xfId="0" applyFont="1" applyBorder="1" applyAlignment="1">
      <alignment horizontal="right" vertical="center" shrinkToFit="1"/>
    </xf>
    <xf numFmtId="0" fontId="9" fillId="5" borderId="8" xfId="0" applyFont="1" applyFill="1" applyBorder="1" applyAlignment="1">
      <alignment horizontal="right" vertical="center" shrinkToFit="1"/>
    </xf>
    <xf numFmtId="0" fontId="9" fillId="0" borderId="17" xfId="0" applyFont="1" applyBorder="1" applyAlignment="1">
      <alignment horizontal="right" vertical="center" shrinkToFit="1"/>
    </xf>
    <xf numFmtId="0" fontId="9" fillId="0" borderId="18" xfId="0" applyFont="1" applyBorder="1" applyAlignment="1">
      <alignment horizontal="right" vertical="center" shrinkToFit="1"/>
    </xf>
    <xf numFmtId="0" fontId="9" fillId="0" borderId="16" xfId="0" applyFont="1" applyBorder="1" applyAlignment="1">
      <alignment horizontal="right" vertical="center" shrinkToFit="1"/>
    </xf>
    <xf numFmtId="0" fontId="9" fillId="0" borderId="48" xfId="0" applyFont="1" applyBorder="1" applyAlignment="1">
      <alignment horizontal="right" vertical="center" shrinkToFit="1"/>
    </xf>
    <xf numFmtId="0" fontId="9" fillId="0" borderId="49" xfId="0" applyFont="1" applyBorder="1" applyAlignment="1">
      <alignment horizontal="right" vertical="center" shrinkToFit="1"/>
    </xf>
    <xf numFmtId="0" fontId="9" fillId="0" borderId="22" xfId="0" applyFont="1" applyBorder="1" applyAlignment="1">
      <alignment horizontal="right" vertical="center" shrinkToFit="1"/>
    </xf>
    <xf numFmtId="0" fontId="9" fillId="0" borderId="4" xfId="0" applyFont="1" applyBorder="1" applyAlignment="1">
      <alignment horizontal="right" vertical="center" shrinkToFit="1"/>
    </xf>
    <xf numFmtId="0" fontId="5" fillId="0" borderId="31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4" fillId="0" borderId="31" xfId="0" applyFont="1" applyBorder="1" applyAlignment="1">
      <alignment horizontal="center" vertical="center" wrapText="1" shrinkToFit="1"/>
    </xf>
    <xf numFmtId="0" fontId="4" fillId="0" borderId="31" xfId="0" applyFont="1" applyBorder="1" applyAlignment="1">
      <alignment horizontal="center" vertical="center" shrinkToFit="1"/>
    </xf>
    <xf numFmtId="0" fontId="4" fillId="0" borderId="44" xfId="0" applyFont="1" applyBorder="1" applyAlignment="1">
      <alignment horizontal="center" vertical="center" shrinkToFit="1"/>
    </xf>
    <xf numFmtId="0" fontId="7" fillId="3" borderId="46" xfId="0" applyFont="1" applyFill="1" applyBorder="1" applyAlignment="1">
      <alignment horizontal="center" vertical="center" shrinkToFit="1"/>
    </xf>
    <xf numFmtId="0" fontId="7" fillId="3" borderId="47" xfId="0" applyFont="1" applyFill="1" applyBorder="1" applyAlignment="1">
      <alignment horizontal="center" vertical="center" shrinkToFit="1"/>
    </xf>
    <xf numFmtId="0" fontId="3" fillId="5" borderId="0" xfId="0" applyFont="1" applyFill="1" applyAlignment="1">
      <alignment horizontal="left" vertical="top" wrapText="1" shrinkToFit="1"/>
    </xf>
    <xf numFmtId="0" fontId="5" fillId="4" borderId="38" xfId="0" applyFont="1" applyFill="1" applyBorder="1" applyAlignment="1">
      <alignment horizontal="center" vertical="center" shrinkToFit="1"/>
    </xf>
    <xf numFmtId="0" fontId="5" fillId="4" borderId="39" xfId="0" applyFont="1" applyFill="1" applyBorder="1" applyAlignment="1">
      <alignment horizontal="center" vertical="center" shrinkToFit="1"/>
    </xf>
    <xf numFmtId="0" fontId="5" fillId="4" borderId="32" xfId="0" applyFont="1" applyFill="1" applyBorder="1" applyAlignment="1">
      <alignment horizontal="center" vertical="center" shrinkToFit="1"/>
    </xf>
    <xf numFmtId="0" fontId="5" fillId="4" borderId="40" xfId="0" applyFont="1" applyFill="1" applyBorder="1" applyAlignment="1">
      <alignment horizontal="center" vertical="center" shrinkToFit="1"/>
    </xf>
    <xf numFmtId="0" fontId="5" fillId="2" borderId="33" xfId="0" applyFont="1" applyFill="1" applyBorder="1" applyAlignment="1">
      <alignment horizontal="center" vertical="center" wrapText="1" shrinkToFit="1"/>
    </xf>
    <xf numFmtId="0" fontId="5" fillId="2" borderId="26" xfId="0" applyFont="1" applyFill="1" applyBorder="1" applyAlignment="1">
      <alignment horizontal="center" vertical="center" wrapText="1" shrinkToFit="1"/>
    </xf>
    <xf numFmtId="0" fontId="5" fillId="2" borderId="34" xfId="0" applyFont="1" applyFill="1" applyBorder="1" applyAlignment="1">
      <alignment horizontal="center" vertical="center" wrapText="1" shrinkToFit="1"/>
    </xf>
    <xf numFmtId="0" fontId="5" fillId="7" borderId="26" xfId="0" applyFont="1" applyFill="1" applyBorder="1" applyAlignment="1">
      <alignment horizontal="center" vertical="center" wrapText="1" shrinkToFit="1"/>
    </xf>
    <xf numFmtId="0" fontId="5" fillId="4" borderId="29" xfId="0" applyFont="1" applyFill="1" applyBorder="1" applyAlignment="1">
      <alignment horizontal="center" vertical="center" wrapText="1" shrinkToFit="1"/>
    </xf>
    <xf numFmtId="0" fontId="5" fillId="4" borderId="30" xfId="0" applyFont="1" applyFill="1" applyBorder="1" applyAlignment="1">
      <alignment horizontal="center" vertical="center" wrapText="1" shrinkToFit="1"/>
    </xf>
    <xf numFmtId="0" fontId="5" fillId="4" borderId="27" xfId="0" applyFont="1" applyFill="1" applyBorder="1" applyAlignment="1">
      <alignment horizontal="center" vertical="center" wrapText="1" shrinkToFit="1"/>
    </xf>
    <xf numFmtId="0" fontId="5" fillId="4" borderId="28" xfId="0" applyFont="1" applyFill="1" applyBorder="1" applyAlignment="1">
      <alignment horizontal="center" vertical="center" shrinkToFit="1"/>
    </xf>
    <xf numFmtId="0" fontId="4" fillId="0" borderId="43" xfId="0" applyFont="1" applyBorder="1" applyAlignment="1">
      <alignment horizontal="center" vertical="center" wrapText="1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66FF66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171451</xdr:colOff>
      <xdr:row>0</xdr:row>
      <xdr:rowOff>152401</xdr:rowOff>
    </xdr:from>
    <xdr:to>
      <xdr:col>14</xdr:col>
      <xdr:colOff>390526</xdr:colOff>
      <xdr:row>1</xdr:row>
      <xdr:rowOff>281610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5EEDF7F-896F-42C2-B9D7-7656DD2DD6E9}"/>
            </a:ext>
          </a:extLst>
        </xdr:cNvPr>
        <xdr:cNvSpPr txBox="1"/>
      </xdr:nvSpPr>
      <xdr:spPr>
        <a:xfrm>
          <a:off x="8189016" y="152401"/>
          <a:ext cx="749162" cy="336274"/>
        </a:xfrm>
        <a:prstGeom prst="rect">
          <a:avLst/>
        </a:prstGeom>
        <a:solidFill>
          <a:schemeClr val="lt1"/>
        </a:solidFill>
        <a:ln w="1905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>
              <a:solidFill>
                <a:srgbClr val="FF0000"/>
              </a:solidFill>
            </a:rPr>
            <a:t>別紙３</a:t>
          </a:r>
          <a:endParaRPr kumimoji="1" lang="en-US" altLang="ja-JP" sz="11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38"/>
  <sheetViews>
    <sheetView tabSelected="1" zoomScale="115" zoomScaleNormal="115" workbookViewId="0">
      <selection activeCell="D31" sqref="D31"/>
    </sheetView>
  </sheetViews>
  <sheetFormatPr defaultColWidth="9" defaultRowHeight="18.75" x14ac:dyDescent="0.4"/>
  <cols>
    <col min="1" max="1" width="8.125" style="36" customWidth="1"/>
    <col min="2" max="2" width="20.5" style="1" customWidth="1"/>
    <col min="3" max="3" width="7" style="5" customWidth="1"/>
    <col min="4" max="14" width="7" style="1" customWidth="1"/>
    <col min="15" max="16" width="6.875" style="1" customWidth="1"/>
    <col min="17" max="16384" width="9" style="1"/>
  </cols>
  <sheetData>
    <row r="1" spans="1:16" ht="16.5" customHeight="1" x14ac:dyDescent="0.4">
      <c r="B1" s="60" t="s">
        <v>43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</row>
    <row r="2" spans="1:16" ht="22.5" customHeight="1" x14ac:dyDescent="0.4"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</row>
    <row r="3" spans="1:16" ht="22.5" customHeight="1" x14ac:dyDescent="0.4"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</row>
    <row r="4" spans="1:16" ht="22.5" customHeight="1" x14ac:dyDescent="0.4"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</row>
    <row r="5" spans="1:16" ht="6.75" customHeight="1" thickBot="1" x14ac:dyDescent="0.45">
      <c r="B5" s="2"/>
      <c r="C5" s="4"/>
      <c r="D5" s="2"/>
      <c r="E5" s="2"/>
      <c r="F5" s="2"/>
      <c r="G5" s="2"/>
      <c r="H5" s="3"/>
      <c r="I5" s="3"/>
      <c r="J5" s="3"/>
      <c r="K5" s="3"/>
      <c r="L5" s="3"/>
      <c r="M5" s="3"/>
      <c r="N5" s="3"/>
      <c r="O5" s="3"/>
      <c r="P5" s="3"/>
    </row>
    <row r="6" spans="1:16" ht="16.5" customHeight="1" thickBot="1" x14ac:dyDescent="0.45">
      <c r="A6" s="61" t="s">
        <v>6</v>
      </c>
      <c r="B6" s="62"/>
      <c r="C6" s="65" t="s">
        <v>10</v>
      </c>
      <c r="D6" s="66"/>
      <c r="E6" s="66"/>
      <c r="F6" s="66"/>
      <c r="G6" s="66"/>
      <c r="H6" s="67"/>
      <c r="I6" s="68" t="s">
        <v>14</v>
      </c>
      <c r="J6" s="68"/>
      <c r="K6" s="68"/>
      <c r="L6" s="68"/>
      <c r="M6" s="68"/>
      <c r="N6" s="68"/>
      <c r="O6" s="69" t="s">
        <v>17</v>
      </c>
      <c r="P6" s="71" t="s">
        <v>18</v>
      </c>
    </row>
    <row r="7" spans="1:16" ht="17.25" customHeight="1" thickBot="1" x14ac:dyDescent="0.45">
      <c r="A7" s="63"/>
      <c r="B7" s="64"/>
      <c r="C7" s="25" t="s">
        <v>7</v>
      </c>
      <c r="D7" s="24" t="s">
        <v>8</v>
      </c>
      <c r="E7" s="24" t="s">
        <v>12</v>
      </c>
      <c r="F7" s="24" t="s">
        <v>11</v>
      </c>
      <c r="G7" s="24" t="s">
        <v>13</v>
      </c>
      <c r="H7" s="23" t="s">
        <v>9</v>
      </c>
      <c r="I7" s="26" t="s">
        <v>7</v>
      </c>
      <c r="J7" s="27" t="s">
        <v>8</v>
      </c>
      <c r="K7" s="27" t="s">
        <v>12</v>
      </c>
      <c r="L7" s="27" t="s">
        <v>11</v>
      </c>
      <c r="M7" s="27" t="s">
        <v>13</v>
      </c>
      <c r="N7" s="28" t="s">
        <v>9</v>
      </c>
      <c r="O7" s="70"/>
      <c r="P7" s="72"/>
    </row>
    <row r="8" spans="1:16" ht="14.25" customHeight="1" thickTop="1" x14ac:dyDescent="0.4">
      <c r="A8" s="73" t="s">
        <v>20</v>
      </c>
      <c r="B8" s="37" t="s">
        <v>21</v>
      </c>
      <c r="C8" s="40">
        <v>244</v>
      </c>
      <c r="D8" s="41">
        <v>17</v>
      </c>
      <c r="E8" s="41">
        <v>0</v>
      </c>
      <c r="F8" s="42">
        <f t="shared" ref="F8:F33" si="0">C8-D8-E8</f>
        <v>227</v>
      </c>
      <c r="G8" s="41">
        <v>139</v>
      </c>
      <c r="H8" s="43">
        <f t="shared" ref="H8:H33" si="1">F8-G8</f>
        <v>88</v>
      </c>
      <c r="I8" s="44">
        <v>121</v>
      </c>
      <c r="J8" s="42">
        <v>3</v>
      </c>
      <c r="K8" s="41">
        <v>0</v>
      </c>
      <c r="L8" s="42">
        <f>I8-J8-K8</f>
        <v>118</v>
      </c>
      <c r="M8" s="8">
        <v>78</v>
      </c>
      <c r="N8" s="6">
        <f>L8-M8</f>
        <v>40</v>
      </c>
      <c r="O8" s="7">
        <f>G8+M8</f>
        <v>217</v>
      </c>
      <c r="P8" s="21">
        <f>H8+N8</f>
        <v>128</v>
      </c>
    </row>
    <row r="9" spans="1:16" ht="14.25" customHeight="1" x14ac:dyDescent="0.4">
      <c r="A9" s="55"/>
      <c r="B9" s="38" t="s">
        <v>22</v>
      </c>
      <c r="C9" s="40">
        <v>244</v>
      </c>
      <c r="D9" s="41">
        <v>17</v>
      </c>
      <c r="E9" s="41">
        <v>0</v>
      </c>
      <c r="F9" s="42">
        <f t="shared" si="0"/>
        <v>227</v>
      </c>
      <c r="G9" s="41">
        <v>138</v>
      </c>
      <c r="H9" s="43">
        <f>F9-G9</f>
        <v>89</v>
      </c>
      <c r="I9" s="44">
        <v>121</v>
      </c>
      <c r="J9" s="42">
        <v>3</v>
      </c>
      <c r="K9" s="41">
        <v>0</v>
      </c>
      <c r="L9" s="42">
        <f t="shared" ref="L9:L36" si="2">I9-J9-K9</f>
        <v>118</v>
      </c>
      <c r="M9" s="8">
        <v>81</v>
      </c>
      <c r="N9" s="6">
        <f>L9-M9</f>
        <v>37</v>
      </c>
      <c r="O9" s="7">
        <f>G9+M9</f>
        <v>219</v>
      </c>
      <c r="P9" s="10">
        <f>H9+N9</f>
        <v>126</v>
      </c>
    </row>
    <row r="10" spans="1:16" ht="14.25" customHeight="1" x14ac:dyDescent="0.4">
      <c r="A10" s="55"/>
      <c r="B10" s="38" t="s">
        <v>23</v>
      </c>
      <c r="C10" s="40">
        <v>244</v>
      </c>
      <c r="D10" s="41">
        <v>17</v>
      </c>
      <c r="E10" s="41">
        <v>0</v>
      </c>
      <c r="F10" s="42">
        <f t="shared" si="0"/>
        <v>227</v>
      </c>
      <c r="G10" s="41">
        <v>98</v>
      </c>
      <c r="H10" s="43">
        <f t="shared" si="1"/>
        <v>129</v>
      </c>
      <c r="I10" s="44">
        <v>121</v>
      </c>
      <c r="J10" s="42">
        <v>3</v>
      </c>
      <c r="K10" s="41">
        <v>0</v>
      </c>
      <c r="L10" s="42">
        <f t="shared" si="2"/>
        <v>118</v>
      </c>
      <c r="M10" s="8">
        <v>96</v>
      </c>
      <c r="N10" s="6">
        <f t="shared" ref="N10:N35" si="3">L10-M10</f>
        <v>22</v>
      </c>
      <c r="O10" s="7">
        <f t="shared" ref="O10:P36" si="4">G10+M10</f>
        <v>194</v>
      </c>
      <c r="P10" s="10">
        <f t="shared" si="4"/>
        <v>151</v>
      </c>
    </row>
    <row r="11" spans="1:16" ht="14.25" customHeight="1" x14ac:dyDescent="0.4">
      <c r="A11" s="55"/>
      <c r="B11" s="38" t="s">
        <v>24</v>
      </c>
      <c r="C11" s="40">
        <v>244</v>
      </c>
      <c r="D11" s="41">
        <v>17</v>
      </c>
      <c r="E11" s="41">
        <v>0</v>
      </c>
      <c r="F11" s="42">
        <f t="shared" si="0"/>
        <v>227</v>
      </c>
      <c r="G11" s="41">
        <v>163</v>
      </c>
      <c r="H11" s="43">
        <f t="shared" si="1"/>
        <v>64</v>
      </c>
      <c r="I11" s="44">
        <v>121</v>
      </c>
      <c r="J11" s="42">
        <v>3</v>
      </c>
      <c r="K11" s="41">
        <v>0</v>
      </c>
      <c r="L11" s="42">
        <f t="shared" si="2"/>
        <v>118</v>
      </c>
      <c r="M11" s="8">
        <v>69</v>
      </c>
      <c r="N11" s="6">
        <f t="shared" si="3"/>
        <v>49</v>
      </c>
      <c r="O11" s="7">
        <f t="shared" si="4"/>
        <v>232</v>
      </c>
      <c r="P11" s="10">
        <f t="shared" si="4"/>
        <v>113</v>
      </c>
    </row>
    <row r="12" spans="1:16" ht="14.25" customHeight="1" x14ac:dyDescent="0.4">
      <c r="A12" s="55"/>
      <c r="B12" s="38" t="s">
        <v>25</v>
      </c>
      <c r="C12" s="40">
        <v>244</v>
      </c>
      <c r="D12" s="41">
        <v>17</v>
      </c>
      <c r="E12" s="41">
        <v>0</v>
      </c>
      <c r="F12" s="42">
        <f t="shared" si="0"/>
        <v>227</v>
      </c>
      <c r="G12" s="41">
        <v>0</v>
      </c>
      <c r="H12" s="43">
        <f t="shared" si="1"/>
        <v>227</v>
      </c>
      <c r="I12" s="44">
        <v>121</v>
      </c>
      <c r="J12" s="42">
        <v>3</v>
      </c>
      <c r="K12" s="41">
        <v>0</v>
      </c>
      <c r="L12" s="42">
        <f t="shared" si="2"/>
        <v>118</v>
      </c>
      <c r="M12" s="8">
        <v>0</v>
      </c>
      <c r="N12" s="6">
        <f t="shared" si="3"/>
        <v>118</v>
      </c>
      <c r="O12" s="7">
        <f>G12+M12</f>
        <v>0</v>
      </c>
      <c r="P12" s="10">
        <f t="shared" si="4"/>
        <v>345</v>
      </c>
    </row>
    <row r="13" spans="1:16" ht="14.25" customHeight="1" x14ac:dyDescent="0.4">
      <c r="A13" s="55"/>
      <c r="B13" s="38" t="s">
        <v>26</v>
      </c>
      <c r="C13" s="40">
        <v>244</v>
      </c>
      <c r="D13" s="41">
        <v>17</v>
      </c>
      <c r="E13" s="41">
        <v>0</v>
      </c>
      <c r="F13" s="42">
        <f t="shared" si="0"/>
        <v>227</v>
      </c>
      <c r="G13" s="41">
        <v>23</v>
      </c>
      <c r="H13" s="43">
        <f t="shared" si="1"/>
        <v>204</v>
      </c>
      <c r="I13" s="44">
        <v>121</v>
      </c>
      <c r="J13" s="42">
        <v>3</v>
      </c>
      <c r="K13" s="41">
        <v>0</v>
      </c>
      <c r="L13" s="42">
        <f t="shared" si="2"/>
        <v>118</v>
      </c>
      <c r="M13" s="8">
        <v>39</v>
      </c>
      <c r="N13" s="6">
        <f t="shared" si="3"/>
        <v>79</v>
      </c>
      <c r="O13" s="7">
        <f t="shared" si="4"/>
        <v>62</v>
      </c>
      <c r="P13" s="10">
        <f t="shared" si="4"/>
        <v>283</v>
      </c>
    </row>
    <row r="14" spans="1:16" ht="14.25" customHeight="1" x14ac:dyDescent="0.4">
      <c r="A14" s="55"/>
      <c r="B14" s="38" t="s">
        <v>27</v>
      </c>
      <c r="C14" s="40">
        <v>244</v>
      </c>
      <c r="D14" s="41">
        <v>17</v>
      </c>
      <c r="E14" s="41">
        <v>0</v>
      </c>
      <c r="F14" s="42">
        <f t="shared" si="0"/>
        <v>227</v>
      </c>
      <c r="G14" s="41">
        <v>0</v>
      </c>
      <c r="H14" s="43">
        <f t="shared" si="1"/>
        <v>227</v>
      </c>
      <c r="I14" s="44">
        <v>121</v>
      </c>
      <c r="J14" s="42">
        <v>3</v>
      </c>
      <c r="K14" s="41">
        <v>0</v>
      </c>
      <c r="L14" s="42">
        <f t="shared" si="2"/>
        <v>118</v>
      </c>
      <c r="M14" s="8">
        <v>0</v>
      </c>
      <c r="N14" s="6">
        <f t="shared" si="3"/>
        <v>118</v>
      </c>
      <c r="O14" s="7">
        <f t="shared" si="4"/>
        <v>0</v>
      </c>
      <c r="P14" s="9">
        <f t="shared" si="4"/>
        <v>345</v>
      </c>
    </row>
    <row r="15" spans="1:16" ht="14.25" customHeight="1" x14ac:dyDescent="0.4">
      <c r="A15" s="55"/>
      <c r="B15" s="38" t="s">
        <v>28</v>
      </c>
      <c r="C15" s="40">
        <v>244</v>
      </c>
      <c r="D15" s="41">
        <v>17</v>
      </c>
      <c r="E15" s="41">
        <v>0</v>
      </c>
      <c r="F15" s="42">
        <f t="shared" si="0"/>
        <v>227</v>
      </c>
      <c r="G15" s="41">
        <v>48</v>
      </c>
      <c r="H15" s="43">
        <f t="shared" si="1"/>
        <v>179</v>
      </c>
      <c r="I15" s="44">
        <v>121</v>
      </c>
      <c r="J15" s="42">
        <v>3</v>
      </c>
      <c r="K15" s="41">
        <v>0</v>
      </c>
      <c r="L15" s="42">
        <f t="shared" si="2"/>
        <v>118</v>
      </c>
      <c r="M15" s="8">
        <v>69</v>
      </c>
      <c r="N15" s="6">
        <f t="shared" si="3"/>
        <v>49</v>
      </c>
      <c r="O15" s="7">
        <f t="shared" si="4"/>
        <v>117</v>
      </c>
      <c r="P15" s="9">
        <f t="shared" si="4"/>
        <v>228</v>
      </c>
    </row>
    <row r="16" spans="1:16" ht="14.25" customHeight="1" x14ac:dyDescent="0.4">
      <c r="A16" s="55"/>
      <c r="B16" s="38" t="s">
        <v>19</v>
      </c>
      <c r="C16" s="40">
        <v>244</v>
      </c>
      <c r="D16" s="41">
        <v>17</v>
      </c>
      <c r="E16" s="45">
        <v>210</v>
      </c>
      <c r="F16" s="42">
        <f t="shared" si="0"/>
        <v>17</v>
      </c>
      <c r="G16" s="41">
        <v>16</v>
      </c>
      <c r="H16" s="43">
        <f t="shared" si="1"/>
        <v>1</v>
      </c>
      <c r="I16" s="44">
        <v>121</v>
      </c>
      <c r="J16" s="42">
        <v>3</v>
      </c>
      <c r="K16" s="45">
        <v>13</v>
      </c>
      <c r="L16" s="42">
        <f t="shared" si="2"/>
        <v>105</v>
      </c>
      <c r="M16" s="8">
        <v>94</v>
      </c>
      <c r="N16" s="6">
        <f t="shared" si="3"/>
        <v>11</v>
      </c>
      <c r="O16" s="7">
        <f t="shared" si="4"/>
        <v>110</v>
      </c>
      <c r="P16" s="9">
        <f t="shared" si="4"/>
        <v>12</v>
      </c>
    </row>
    <row r="17" spans="1:16" ht="14.25" customHeight="1" x14ac:dyDescent="0.4">
      <c r="A17" s="55"/>
      <c r="B17" s="38" t="s">
        <v>4</v>
      </c>
      <c r="C17" s="40">
        <v>244</v>
      </c>
      <c r="D17" s="41">
        <v>17</v>
      </c>
      <c r="E17" s="41">
        <v>0</v>
      </c>
      <c r="F17" s="42">
        <f t="shared" si="0"/>
        <v>227</v>
      </c>
      <c r="G17" s="41">
        <v>183</v>
      </c>
      <c r="H17" s="43">
        <f t="shared" si="1"/>
        <v>44</v>
      </c>
      <c r="I17" s="44">
        <v>121</v>
      </c>
      <c r="J17" s="42">
        <v>3</v>
      </c>
      <c r="K17" s="41">
        <v>0</v>
      </c>
      <c r="L17" s="42">
        <f t="shared" si="2"/>
        <v>118</v>
      </c>
      <c r="M17" s="8">
        <v>104</v>
      </c>
      <c r="N17" s="6">
        <f t="shared" si="3"/>
        <v>14</v>
      </c>
      <c r="O17" s="7">
        <f t="shared" si="4"/>
        <v>287</v>
      </c>
      <c r="P17" s="9">
        <f t="shared" si="4"/>
        <v>58</v>
      </c>
    </row>
    <row r="18" spans="1:16" ht="14.25" customHeight="1" x14ac:dyDescent="0.4">
      <c r="A18" s="55"/>
      <c r="B18" s="38" t="s">
        <v>2</v>
      </c>
      <c r="C18" s="40">
        <v>244</v>
      </c>
      <c r="D18" s="41">
        <v>17</v>
      </c>
      <c r="E18" s="41">
        <v>0</v>
      </c>
      <c r="F18" s="42">
        <f t="shared" si="0"/>
        <v>227</v>
      </c>
      <c r="G18" s="41">
        <v>32</v>
      </c>
      <c r="H18" s="43">
        <f t="shared" si="1"/>
        <v>195</v>
      </c>
      <c r="I18" s="44">
        <v>121</v>
      </c>
      <c r="J18" s="42">
        <v>3</v>
      </c>
      <c r="K18" s="41">
        <v>0</v>
      </c>
      <c r="L18" s="42">
        <f t="shared" si="2"/>
        <v>118</v>
      </c>
      <c r="M18" s="8">
        <v>7</v>
      </c>
      <c r="N18" s="6">
        <f t="shared" si="3"/>
        <v>111</v>
      </c>
      <c r="O18" s="7">
        <f t="shared" si="4"/>
        <v>39</v>
      </c>
      <c r="P18" s="9">
        <f t="shared" si="4"/>
        <v>306</v>
      </c>
    </row>
    <row r="19" spans="1:16" ht="14.25" customHeight="1" x14ac:dyDescent="0.4">
      <c r="A19" s="55"/>
      <c r="B19" s="38" t="s">
        <v>29</v>
      </c>
      <c r="C19" s="40">
        <v>244</v>
      </c>
      <c r="D19" s="41">
        <v>17</v>
      </c>
      <c r="E19" s="41">
        <v>0</v>
      </c>
      <c r="F19" s="42">
        <f t="shared" si="0"/>
        <v>227</v>
      </c>
      <c r="G19" s="41">
        <v>120</v>
      </c>
      <c r="H19" s="43">
        <f t="shared" si="1"/>
        <v>107</v>
      </c>
      <c r="I19" s="44">
        <v>121</v>
      </c>
      <c r="J19" s="42">
        <v>3</v>
      </c>
      <c r="K19" s="41">
        <v>0</v>
      </c>
      <c r="L19" s="42">
        <f t="shared" si="2"/>
        <v>118</v>
      </c>
      <c r="M19" s="8">
        <v>68</v>
      </c>
      <c r="N19" s="6">
        <f t="shared" si="3"/>
        <v>50</v>
      </c>
      <c r="O19" s="7">
        <f t="shared" si="4"/>
        <v>188</v>
      </c>
      <c r="P19" s="9">
        <f t="shared" si="4"/>
        <v>157</v>
      </c>
    </row>
    <row r="20" spans="1:16" ht="14.25" customHeight="1" x14ac:dyDescent="0.4">
      <c r="A20" s="55"/>
      <c r="B20" s="38" t="s">
        <v>30</v>
      </c>
      <c r="C20" s="40">
        <v>244</v>
      </c>
      <c r="D20" s="41">
        <v>17</v>
      </c>
      <c r="E20" s="41">
        <v>0</v>
      </c>
      <c r="F20" s="42">
        <f t="shared" si="0"/>
        <v>227</v>
      </c>
      <c r="G20" s="41">
        <v>0</v>
      </c>
      <c r="H20" s="43">
        <f t="shared" si="1"/>
        <v>227</v>
      </c>
      <c r="I20" s="44">
        <v>121</v>
      </c>
      <c r="J20" s="42">
        <v>3</v>
      </c>
      <c r="K20" s="41">
        <v>0</v>
      </c>
      <c r="L20" s="42">
        <f t="shared" si="2"/>
        <v>118</v>
      </c>
      <c r="M20" s="8">
        <v>6</v>
      </c>
      <c r="N20" s="6">
        <f t="shared" si="3"/>
        <v>112</v>
      </c>
      <c r="O20" s="7">
        <f t="shared" si="4"/>
        <v>6</v>
      </c>
      <c r="P20" s="9">
        <f t="shared" si="4"/>
        <v>339</v>
      </c>
    </row>
    <row r="21" spans="1:16" ht="14.25" customHeight="1" x14ac:dyDescent="0.4">
      <c r="A21" s="55" t="s">
        <v>42</v>
      </c>
      <c r="B21" s="38" t="s">
        <v>31</v>
      </c>
      <c r="C21" s="40">
        <v>244</v>
      </c>
      <c r="D21" s="41">
        <v>17</v>
      </c>
      <c r="E21" s="41">
        <v>0</v>
      </c>
      <c r="F21" s="42">
        <f t="shared" si="0"/>
        <v>227</v>
      </c>
      <c r="G21" s="41">
        <v>57</v>
      </c>
      <c r="H21" s="43">
        <f t="shared" si="1"/>
        <v>170</v>
      </c>
      <c r="I21" s="44">
        <v>121</v>
      </c>
      <c r="J21" s="42">
        <v>3</v>
      </c>
      <c r="K21" s="41">
        <v>0</v>
      </c>
      <c r="L21" s="42">
        <f t="shared" si="2"/>
        <v>118</v>
      </c>
      <c r="M21" s="8">
        <v>75</v>
      </c>
      <c r="N21" s="6">
        <f t="shared" si="3"/>
        <v>43</v>
      </c>
      <c r="O21" s="7">
        <f t="shared" si="4"/>
        <v>132</v>
      </c>
      <c r="P21" s="9">
        <f t="shared" si="4"/>
        <v>213</v>
      </c>
    </row>
    <row r="22" spans="1:16" ht="14.25" customHeight="1" x14ac:dyDescent="0.4">
      <c r="A22" s="56"/>
      <c r="B22" s="38" t="s">
        <v>32</v>
      </c>
      <c r="C22" s="40">
        <v>244</v>
      </c>
      <c r="D22" s="41">
        <v>17</v>
      </c>
      <c r="E22" s="41">
        <v>0</v>
      </c>
      <c r="F22" s="42">
        <f t="shared" si="0"/>
        <v>227</v>
      </c>
      <c r="G22" s="41">
        <v>42</v>
      </c>
      <c r="H22" s="43">
        <f t="shared" si="1"/>
        <v>185</v>
      </c>
      <c r="I22" s="44">
        <v>121</v>
      </c>
      <c r="J22" s="42">
        <v>3</v>
      </c>
      <c r="K22" s="41">
        <v>0</v>
      </c>
      <c r="L22" s="42">
        <f t="shared" si="2"/>
        <v>118</v>
      </c>
      <c r="M22" s="8">
        <v>33</v>
      </c>
      <c r="N22" s="6">
        <f t="shared" si="3"/>
        <v>85</v>
      </c>
      <c r="O22" s="7">
        <f t="shared" si="4"/>
        <v>75</v>
      </c>
      <c r="P22" s="9">
        <f t="shared" si="4"/>
        <v>270</v>
      </c>
    </row>
    <row r="23" spans="1:16" ht="14.25" customHeight="1" x14ac:dyDescent="0.4">
      <c r="A23" s="56"/>
      <c r="B23" s="38" t="s">
        <v>33</v>
      </c>
      <c r="C23" s="40">
        <v>244</v>
      </c>
      <c r="D23" s="41">
        <v>17</v>
      </c>
      <c r="E23" s="41">
        <v>0</v>
      </c>
      <c r="F23" s="42">
        <f t="shared" si="0"/>
        <v>227</v>
      </c>
      <c r="G23" s="41">
        <v>49</v>
      </c>
      <c r="H23" s="43">
        <f t="shared" si="1"/>
        <v>178</v>
      </c>
      <c r="I23" s="44">
        <v>121</v>
      </c>
      <c r="J23" s="42">
        <v>3</v>
      </c>
      <c r="K23" s="41">
        <v>0</v>
      </c>
      <c r="L23" s="42">
        <f t="shared" si="2"/>
        <v>118</v>
      </c>
      <c r="M23" s="8">
        <v>6</v>
      </c>
      <c r="N23" s="6">
        <f t="shared" si="3"/>
        <v>112</v>
      </c>
      <c r="O23" s="7">
        <f t="shared" si="4"/>
        <v>55</v>
      </c>
      <c r="P23" s="9">
        <f t="shared" si="4"/>
        <v>290</v>
      </c>
    </row>
    <row r="24" spans="1:16" ht="14.25" customHeight="1" x14ac:dyDescent="0.4">
      <c r="A24" s="53" t="s">
        <v>15</v>
      </c>
      <c r="B24" s="54"/>
      <c r="C24" s="40">
        <v>244</v>
      </c>
      <c r="D24" s="41">
        <v>5</v>
      </c>
      <c r="E24" s="41">
        <v>0</v>
      </c>
      <c r="F24" s="42">
        <f t="shared" si="0"/>
        <v>239</v>
      </c>
      <c r="G24" s="41">
        <v>0</v>
      </c>
      <c r="H24" s="43">
        <f t="shared" si="1"/>
        <v>239</v>
      </c>
      <c r="I24" s="44">
        <v>121</v>
      </c>
      <c r="J24" s="42">
        <v>3</v>
      </c>
      <c r="K24" s="41">
        <v>0</v>
      </c>
      <c r="L24" s="42">
        <f t="shared" si="2"/>
        <v>118</v>
      </c>
      <c r="M24" s="8">
        <v>0</v>
      </c>
      <c r="N24" s="6">
        <f t="shared" si="3"/>
        <v>118</v>
      </c>
      <c r="O24" s="7">
        <f t="shared" si="4"/>
        <v>0</v>
      </c>
      <c r="P24" s="9">
        <f t="shared" si="4"/>
        <v>357</v>
      </c>
    </row>
    <row r="25" spans="1:16" ht="14.25" customHeight="1" x14ac:dyDescent="0.4">
      <c r="A25" s="53" t="s">
        <v>3</v>
      </c>
      <c r="B25" s="54"/>
      <c r="C25" s="40">
        <v>244</v>
      </c>
      <c r="D25" s="41">
        <v>5</v>
      </c>
      <c r="E25" s="41">
        <v>0</v>
      </c>
      <c r="F25" s="42">
        <f t="shared" si="0"/>
        <v>239</v>
      </c>
      <c r="G25" s="41">
        <v>28</v>
      </c>
      <c r="H25" s="43">
        <f t="shared" si="1"/>
        <v>211</v>
      </c>
      <c r="I25" s="44">
        <v>121</v>
      </c>
      <c r="J25" s="42">
        <v>3</v>
      </c>
      <c r="K25" s="41">
        <v>0</v>
      </c>
      <c r="L25" s="42">
        <f t="shared" si="2"/>
        <v>118</v>
      </c>
      <c r="M25" s="8">
        <v>41</v>
      </c>
      <c r="N25" s="6">
        <f t="shared" si="3"/>
        <v>77</v>
      </c>
      <c r="O25" s="7">
        <f t="shared" si="4"/>
        <v>69</v>
      </c>
      <c r="P25" s="7">
        <f t="shared" si="4"/>
        <v>288</v>
      </c>
    </row>
    <row r="26" spans="1:16" ht="14.25" customHeight="1" x14ac:dyDescent="0.4">
      <c r="A26" s="53" t="s">
        <v>16</v>
      </c>
      <c r="B26" s="54"/>
      <c r="C26" s="40">
        <v>244</v>
      </c>
      <c r="D26" s="42">
        <v>5</v>
      </c>
      <c r="E26" s="41">
        <v>0</v>
      </c>
      <c r="F26" s="42">
        <f>C26-D26-E26</f>
        <v>239</v>
      </c>
      <c r="G26" s="41">
        <v>0</v>
      </c>
      <c r="H26" s="43">
        <f>F26-G26</f>
        <v>239</v>
      </c>
      <c r="I26" s="44">
        <v>121</v>
      </c>
      <c r="J26" s="42">
        <v>3</v>
      </c>
      <c r="K26" s="41">
        <v>0</v>
      </c>
      <c r="L26" s="42">
        <f>I26-J26-K26</f>
        <v>118</v>
      </c>
      <c r="M26" s="8">
        <v>0</v>
      </c>
      <c r="N26" s="6">
        <f>L26-M26</f>
        <v>118</v>
      </c>
      <c r="O26" s="7">
        <f>G26+M26</f>
        <v>0</v>
      </c>
      <c r="P26" s="7">
        <f>H26+N26</f>
        <v>357</v>
      </c>
    </row>
    <row r="27" spans="1:16" ht="14.25" customHeight="1" x14ac:dyDescent="0.4">
      <c r="A27" s="53" t="s">
        <v>5</v>
      </c>
      <c r="B27" s="54"/>
      <c r="C27" s="40">
        <v>244</v>
      </c>
      <c r="D27" s="41">
        <v>17</v>
      </c>
      <c r="E27" s="41">
        <v>0</v>
      </c>
      <c r="F27" s="42">
        <f t="shared" si="0"/>
        <v>227</v>
      </c>
      <c r="G27" s="41">
        <v>0</v>
      </c>
      <c r="H27" s="43">
        <f t="shared" si="1"/>
        <v>227</v>
      </c>
      <c r="I27" s="44">
        <v>121</v>
      </c>
      <c r="J27" s="42">
        <v>3</v>
      </c>
      <c r="K27" s="41">
        <v>0</v>
      </c>
      <c r="L27" s="42">
        <f t="shared" si="2"/>
        <v>118</v>
      </c>
      <c r="M27" s="8">
        <v>76</v>
      </c>
      <c r="N27" s="6">
        <f t="shared" si="3"/>
        <v>42</v>
      </c>
      <c r="O27" s="7">
        <f t="shared" si="4"/>
        <v>76</v>
      </c>
      <c r="P27" s="7">
        <f t="shared" si="4"/>
        <v>269</v>
      </c>
    </row>
    <row r="28" spans="1:16" ht="14.25" customHeight="1" x14ac:dyDescent="0.4">
      <c r="A28" s="53" t="s">
        <v>0</v>
      </c>
      <c r="B28" s="54"/>
      <c r="C28" s="40">
        <v>244</v>
      </c>
      <c r="D28" s="41">
        <v>17</v>
      </c>
      <c r="E28" s="41">
        <v>0</v>
      </c>
      <c r="F28" s="42">
        <f t="shared" si="0"/>
        <v>227</v>
      </c>
      <c r="G28" s="41">
        <v>3</v>
      </c>
      <c r="H28" s="43">
        <f t="shared" si="1"/>
        <v>224</v>
      </c>
      <c r="I28" s="44">
        <v>121</v>
      </c>
      <c r="J28" s="42">
        <v>3</v>
      </c>
      <c r="K28" s="41">
        <v>0</v>
      </c>
      <c r="L28" s="42">
        <f t="shared" si="2"/>
        <v>118</v>
      </c>
      <c r="M28" s="8">
        <v>82</v>
      </c>
      <c r="N28" s="6">
        <f t="shared" si="3"/>
        <v>36</v>
      </c>
      <c r="O28" s="7">
        <f t="shared" si="4"/>
        <v>85</v>
      </c>
      <c r="P28" s="7">
        <f t="shared" si="4"/>
        <v>260</v>
      </c>
    </row>
    <row r="29" spans="1:16" ht="14.25" customHeight="1" x14ac:dyDescent="0.4">
      <c r="A29" s="53" t="s">
        <v>1</v>
      </c>
      <c r="B29" s="54"/>
      <c r="C29" s="40">
        <v>244</v>
      </c>
      <c r="D29" s="41">
        <v>17</v>
      </c>
      <c r="E29" s="41">
        <v>0</v>
      </c>
      <c r="F29" s="42">
        <f t="shared" si="0"/>
        <v>227</v>
      </c>
      <c r="G29" s="41">
        <v>5</v>
      </c>
      <c r="H29" s="43">
        <f t="shared" si="1"/>
        <v>222</v>
      </c>
      <c r="I29" s="44">
        <v>121</v>
      </c>
      <c r="J29" s="42">
        <v>3</v>
      </c>
      <c r="K29" s="41">
        <v>0</v>
      </c>
      <c r="L29" s="42">
        <f t="shared" si="2"/>
        <v>118</v>
      </c>
      <c r="M29" s="8">
        <v>57</v>
      </c>
      <c r="N29" s="6">
        <f t="shared" si="3"/>
        <v>61</v>
      </c>
      <c r="O29" s="7">
        <f t="shared" si="4"/>
        <v>62</v>
      </c>
      <c r="P29" s="7">
        <f t="shared" si="4"/>
        <v>283</v>
      </c>
    </row>
    <row r="30" spans="1:16" ht="14.25" customHeight="1" x14ac:dyDescent="0.4">
      <c r="A30" s="55" t="s">
        <v>40</v>
      </c>
      <c r="B30" s="38" t="s">
        <v>34</v>
      </c>
      <c r="C30" s="40">
        <v>244</v>
      </c>
      <c r="D30" s="41">
        <v>17</v>
      </c>
      <c r="E30" s="41">
        <v>214</v>
      </c>
      <c r="F30" s="42">
        <f t="shared" si="0"/>
        <v>13</v>
      </c>
      <c r="G30" s="41">
        <v>12</v>
      </c>
      <c r="H30" s="43">
        <f t="shared" si="1"/>
        <v>1</v>
      </c>
      <c r="I30" s="44">
        <v>121</v>
      </c>
      <c r="J30" s="41">
        <v>3</v>
      </c>
      <c r="K30" s="41">
        <v>20</v>
      </c>
      <c r="L30" s="42">
        <f t="shared" si="2"/>
        <v>98</v>
      </c>
      <c r="M30" s="8">
        <v>73</v>
      </c>
      <c r="N30" s="6">
        <f t="shared" si="3"/>
        <v>25</v>
      </c>
      <c r="O30" s="7">
        <f t="shared" si="4"/>
        <v>85</v>
      </c>
      <c r="P30" s="7">
        <f t="shared" si="4"/>
        <v>26</v>
      </c>
    </row>
    <row r="31" spans="1:16" ht="14.25" customHeight="1" x14ac:dyDescent="0.4">
      <c r="A31" s="56"/>
      <c r="B31" s="38" t="s">
        <v>36</v>
      </c>
      <c r="C31" s="40">
        <v>244</v>
      </c>
      <c r="D31" s="41">
        <v>17</v>
      </c>
      <c r="E31" s="46">
        <v>116</v>
      </c>
      <c r="F31" s="46">
        <f t="shared" si="0"/>
        <v>111</v>
      </c>
      <c r="G31" s="46">
        <v>15</v>
      </c>
      <c r="H31" s="47">
        <f t="shared" si="1"/>
        <v>96</v>
      </c>
      <c r="I31" s="44">
        <v>121</v>
      </c>
      <c r="J31" s="46">
        <v>3</v>
      </c>
      <c r="K31" s="46">
        <v>12</v>
      </c>
      <c r="L31" s="46">
        <f t="shared" si="2"/>
        <v>106</v>
      </c>
      <c r="M31" s="13">
        <v>52</v>
      </c>
      <c r="N31" s="14">
        <f t="shared" si="3"/>
        <v>54</v>
      </c>
      <c r="O31" s="15">
        <f t="shared" si="4"/>
        <v>67</v>
      </c>
      <c r="P31" s="16">
        <f t="shared" si="4"/>
        <v>150</v>
      </c>
    </row>
    <row r="32" spans="1:16" ht="14.25" customHeight="1" x14ac:dyDescent="0.4">
      <c r="A32" s="56"/>
      <c r="B32" s="38" t="s">
        <v>35</v>
      </c>
      <c r="C32" s="40">
        <v>244</v>
      </c>
      <c r="D32" s="41">
        <v>17</v>
      </c>
      <c r="E32" s="41">
        <v>0</v>
      </c>
      <c r="F32" s="41">
        <f t="shared" si="0"/>
        <v>227</v>
      </c>
      <c r="G32" s="41">
        <v>3</v>
      </c>
      <c r="H32" s="48">
        <f t="shared" si="1"/>
        <v>224</v>
      </c>
      <c r="I32" s="44">
        <v>121</v>
      </c>
      <c r="J32" s="41">
        <v>3</v>
      </c>
      <c r="K32" s="41">
        <v>0</v>
      </c>
      <c r="L32" s="41">
        <f t="shared" si="2"/>
        <v>118</v>
      </c>
      <c r="M32" s="8">
        <v>35</v>
      </c>
      <c r="N32" s="12">
        <f t="shared" si="3"/>
        <v>83</v>
      </c>
      <c r="O32" s="17">
        <f t="shared" si="4"/>
        <v>38</v>
      </c>
      <c r="P32" s="17">
        <f t="shared" si="4"/>
        <v>307</v>
      </c>
    </row>
    <row r="33" spans="1:16" ht="14.25" customHeight="1" x14ac:dyDescent="0.4">
      <c r="A33" s="55" t="s">
        <v>41</v>
      </c>
      <c r="B33" s="38" t="s">
        <v>37</v>
      </c>
      <c r="C33" s="40">
        <v>244</v>
      </c>
      <c r="D33" s="41">
        <v>17</v>
      </c>
      <c r="E33" s="41">
        <v>0</v>
      </c>
      <c r="F33" s="42">
        <f t="shared" si="0"/>
        <v>227</v>
      </c>
      <c r="G33" s="41">
        <v>101</v>
      </c>
      <c r="H33" s="43">
        <f t="shared" si="1"/>
        <v>126</v>
      </c>
      <c r="I33" s="44">
        <v>121</v>
      </c>
      <c r="J33" s="42">
        <v>3</v>
      </c>
      <c r="K33" s="41">
        <v>0</v>
      </c>
      <c r="L33" s="42">
        <f t="shared" si="2"/>
        <v>118</v>
      </c>
      <c r="M33" s="8">
        <v>80</v>
      </c>
      <c r="N33" s="6">
        <f t="shared" si="3"/>
        <v>38</v>
      </c>
      <c r="O33" s="7">
        <f t="shared" si="4"/>
        <v>181</v>
      </c>
      <c r="P33" s="7">
        <f t="shared" si="4"/>
        <v>164</v>
      </c>
    </row>
    <row r="34" spans="1:16" ht="14.25" customHeight="1" x14ac:dyDescent="0.4">
      <c r="A34" s="56"/>
      <c r="B34" s="38" t="s">
        <v>38</v>
      </c>
      <c r="C34" s="40">
        <v>244</v>
      </c>
      <c r="D34" s="41">
        <v>17</v>
      </c>
      <c r="E34" s="41">
        <v>0</v>
      </c>
      <c r="F34" s="42">
        <f>C34-D34-E34</f>
        <v>227</v>
      </c>
      <c r="G34" s="41">
        <v>157</v>
      </c>
      <c r="H34" s="48">
        <f>F34-G34</f>
        <v>70</v>
      </c>
      <c r="I34" s="44">
        <v>121</v>
      </c>
      <c r="J34" s="42">
        <v>3</v>
      </c>
      <c r="K34" s="41">
        <v>0</v>
      </c>
      <c r="L34" s="42">
        <f t="shared" si="2"/>
        <v>118</v>
      </c>
      <c r="M34" s="8">
        <v>77</v>
      </c>
      <c r="N34" s="6">
        <f t="shared" si="3"/>
        <v>41</v>
      </c>
      <c r="O34" s="7">
        <f t="shared" si="4"/>
        <v>234</v>
      </c>
      <c r="P34" s="7">
        <f t="shared" si="4"/>
        <v>111</v>
      </c>
    </row>
    <row r="35" spans="1:16" ht="14.25" customHeight="1" x14ac:dyDescent="0.4">
      <c r="A35" s="56"/>
      <c r="B35" s="38" t="s">
        <v>36</v>
      </c>
      <c r="C35" s="40">
        <v>244</v>
      </c>
      <c r="D35" s="41">
        <v>17</v>
      </c>
      <c r="E35" s="41">
        <v>96</v>
      </c>
      <c r="F35" s="42">
        <f>C35-D35-E35</f>
        <v>131</v>
      </c>
      <c r="G35" s="41">
        <v>2</v>
      </c>
      <c r="H35" s="43">
        <f>F35-G35</f>
        <v>129</v>
      </c>
      <c r="I35" s="44">
        <v>121</v>
      </c>
      <c r="J35" s="42">
        <v>3</v>
      </c>
      <c r="K35" s="41">
        <v>0</v>
      </c>
      <c r="L35" s="42">
        <f t="shared" si="2"/>
        <v>118</v>
      </c>
      <c r="M35" s="8">
        <v>74</v>
      </c>
      <c r="N35" s="6">
        <f t="shared" si="3"/>
        <v>44</v>
      </c>
      <c r="O35" s="7">
        <f>G35+M35</f>
        <v>76</v>
      </c>
      <c r="P35" s="7">
        <f>H35+N35</f>
        <v>173</v>
      </c>
    </row>
    <row r="36" spans="1:16" ht="14.25" customHeight="1" thickBot="1" x14ac:dyDescent="0.45">
      <c r="A36" s="57"/>
      <c r="B36" s="39" t="s">
        <v>39</v>
      </c>
      <c r="C36" s="49">
        <v>244</v>
      </c>
      <c r="D36" s="50">
        <v>17</v>
      </c>
      <c r="E36" s="51">
        <v>0</v>
      </c>
      <c r="F36" s="51">
        <f>C36-D36-E36</f>
        <v>227</v>
      </c>
      <c r="G36" s="51">
        <v>2</v>
      </c>
      <c r="H36" s="52">
        <f>F36-G36</f>
        <v>225</v>
      </c>
      <c r="I36" s="49">
        <v>121</v>
      </c>
      <c r="J36" s="51">
        <v>3</v>
      </c>
      <c r="K36" s="51">
        <v>0</v>
      </c>
      <c r="L36" s="51">
        <f t="shared" si="2"/>
        <v>118</v>
      </c>
      <c r="M36" s="18">
        <v>28</v>
      </c>
      <c r="N36" s="19">
        <f>L36-M36</f>
        <v>90</v>
      </c>
      <c r="O36" s="20">
        <f t="shared" si="4"/>
        <v>30</v>
      </c>
      <c r="P36" s="20">
        <f t="shared" si="4"/>
        <v>315</v>
      </c>
    </row>
    <row r="37" spans="1:16" ht="16.5" customHeight="1" thickTop="1" thickBot="1" x14ac:dyDescent="0.45">
      <c r="A37" s="58"/>
      <c r="B37" s="59"/>
      <c r="C37" s="29"/>
      <c r="D37" s="30"/>
      <c r="E37" s="30"/>
      <c r="F37" s="30"/>
      <c r="G37" s="31">
        <f>SUM(G8:G36)</f>
        <v>1436</v>
      </c>
      <c r="H37" s="32">
        <f>SUM(H8:H36)</f>
        <v>4547</v>
      </c>
      <c r="I37" s="33"/>
      <c r="J37" s="33"/>
      <c r="K37" s="33"/>
      <c r="L37" s="33"/>
      <c r="M37" s="34">
        <f>SUM(M8:M36)</f>
        <v>1500</v>
      </c>
      <c r="N37" s="35">
        <f>SUM(N8:N36)</f>
        <v>1877</v>
      </c>
      <c r="O37" s="11">
        <f>SUM(O8:O36)</f>
        <v>2936</v>
      </c>
      <c r="P37" s="11">
        <f>SUM(P8:P36)</f>
        <v>6424</v>
      </c>
    </row>
    <row r="38" spans="1:16" x14ac:dyDescent="0.4"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</row>
  </sheetData>
  <mergeCells count="17">
    <mergeCell ref="A8:A20"/>
    <mergeCell ref="A21:A23"/>
    <mergeCell ref="A24:B24"/>
    <mergeCell ref="A25:B25"/>
    <mergeCell ref="A27:B27"/>
    <mergeCell ref="B1:P4"/>
    <mergeCell ref="A6:B7"/>
    <mergeCell ref="C6:H6"/>
    <mergeCell ref="I6:N6"/>
    <mergeCell ref="O6:O7"/>
    <mergeCell ref="P6:P7"/>
    <mergeCell ref="A29:B29"/>
    <mergeCell ref="A26:B26"/>
    <mergeCell ref="A30:A32"/>
    <mergeCell ref="A33:A36"/>
    <mergeCell ref="A37:B37"/>
    <mergeCell ref="A28:B28"/>
  </mergeCells>
  <phoneticPr fontId="1"/>
  <pageMargins left="0.70866141732283472" right="0.70866141732283472" top="0.55118110236220474" bottom="0.35433070866141736" header="0.31496062992125984" footer="0.31496062992125984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スポーツ施設の先押さえ件数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高槻市</dc:creator>
  <cp:lastModifiedBy>高槻市</cp:lastModifiedBy>
  <cp:lastPrinted>2021-05-13T07:59:21Z</cp:lastPrinted>
  <dcterms:created xsi:type="dcterms:W3CDTF">2021-05-10T00:58:05Z</dcterms:created>
  <dcterms:modified xsi:type="dcterms:W3CDTF">2026-07-27T10:47:27Z</dcterms:modified>
</cp:coreProperties>
</file>